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10"/>
  <workbookPr/>
  <mc:AlternateContent xmlns:mc="http://schemas.openxmlformats.org/markup-compatibility/2006">
    <mc:Choice Requires="x15">
      <x15ac:absPath xmlns:x15ac="http://schemas.microsoft.com/office/spreadsheetml/2010/11/ac" url="C:\Users\Benza\Desktop\"/>
    </mc:Choice>
  </mc:AlternateContent>
  <xr:revisionPtr revIDLastSave="0" documentId="8_{BE8B4CC7-6F4B-4123-96A7-A08F2853A4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 01" sheetId="1" r:id="rId1"/>
    <sheet name="SO 02" sheetId="2" r:id="rId2"/>
  </sheets>
  <calcPr calcId="191028"/>
  <webPublishing codePag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2" l="1"/>
  <c r="O56" i="2" s="1"/>
  <c r="I52" i="2"/>
  <c r="O52" i="2" s="1"/>
  <c r="R51" i="2" s="1"/>
  <c r="O51" i="2" s="1"/>
  <c r="I47" i="2"/>
  <c r="O47" i="2" s="1"/>
  <c r="I43" i="2"/>
  <c r="O43" i="2" s="1"/>
  <c r="I39" i="2"/>
  <c r="O39" i="2" s="1"/>
  <c r="R38" i="2" s="1"/>
  <c r="O38" i="2" s="1"/>
  <c r="I34" i="2"/>
  <c r="O34" i="2" s="1"/>
  <c r="R33" i="2" s="1"/>
  <c r="O33" i="2" s="1"/>
  <c r="I29" i="2"/>
  <c r="O29" i="2" s="1"/>
  <c r="I25" i="2"/>
  <c r="O25" i="2" s="1"/>
  <c r="I21" i="2"/>
  <c r="O21" i="2" s="1"/>
  <c r="I17" i="2"/>
  <c r="O17" i="2" s="1"/>
  <c r="I13" i="2"/>
  <c r="O13" i="2" s="1"/>
  <c r="I9" i="2"/>
  <c r="O9" i="2" s="1"/>
  <c r="I156" i="1"/>
  <c r="O156" i="1" s="1"/>
  <c r="I152" i="1"/>
  <c r="I148" i="1"/>
  <c r="O148" i="1" s="1"/>
  <c r="I144" i="1"/>
  <c r="O144" i="1" s="1"/>
  <c r="I139" i="1"/>
  <c r="O139" i="1" s="1"/>
  <c r="I135" i="1"/>
  <c r="O135" i="1" s="1"/>
  <c r="I131" i="1"/>
  <c r="O131" i="1" s="1"/>
  <c r="I126" i="1"/>
  <c r="O126" i="1" s="1"/>
  <c r="I122" i="1"/>
  <c r="O122" i="1" s="1"/>
  <c r="I118" i="1"/>
  <c r="O118" i="1" s="1"/>
  <c r="I114" i="1"/>
  <c r="O114" i="1" s="1"/>
  <c r="I110" i="1"/>
  <c r="O110" i="1" s="1"/>
  <c r="I106" i="1"/>
  <c r="O106" i="1" s="1"/>
  <c r="I102" i="1"/>
  <c r="O102" i="1" s="1"/>
  <c r="I98" i="1"/>
  <c r="O98" i="1" s="1"/>
  <c r="I94" i="1"/>
  <c r="O94" i="1" s="1"/>
  <c r="I90" i="1"/>
  <c r="O90" i="1" s="1"/>
  <c r="I86" i="1"/>
  <c r="O82" i="1"/>
  <c r="I82" i="1"/>
  <c r="I78" i="1"/>
  <c r="O78" i="1" s="1"/>
  <c r="I74" i="1"/>
  <c r="O74" i="1" s="1"/>
  <c r="I69" i="1"/>
  <c r="O69" i="1" s="1"/>
  <c r="I65" i="1"/>
  <c r="O65" i="1" s="1"/>
  <c r="I61" i="1"/>
  <c r="O61" i="1" s="1"/>
  <c r="I56" i="1"/>
  <c r="O56" i="1" s="1"/>
  <c r="R55" i="1" s="1"/>
  <c r="O55" i="1" s="1"/>
  <c r="Q55" i="1"/>
  <c r="I55" i="1" s="1"/>
  <c r="I51" i="1"/>
  <c r="O51" i="1" s="1"/>
  <c r="I47" i="1"/>
  <c r="O47" i="1" s="1"/>
  <c r="Q46" i="1"/>
  <c r="I46" i="1" s="1"/>
  <c r="I42" i="1"/>
  <c r="O42" i="1" s="1"/>
  <c r="I38" i="1"/>
  <c r="O38" i="1" s="1"/>
  <c r="I34" i="1"/>
  <c r="O34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O9" i="1" s="1"/>
  <c r="Q8" i="2" l="1"/>
  <c r="I8" i="2" s="1"/>
  <c r="Q33" i="2"/>
  <c r="I33" i="2" s="1"/>
  <c r="Q51" i="2"/>
  <c r="I51" i="2" s="1"/>
  <c r="Q73" i="1"/>
  <c r="I73" i="1" s="1"/>
  <c r="R60" i="1"/>
  <c r="O60" i="1" s="1"/>
  <c r="R33" i="1"/>
  <c r="O33" i="1" s="1"/>
  <c r="R46" i="1"/>
  <c r="O46" i="1" s="1"/>
  <c r="Q130" i="1"/>
  <c r="I130" i="1" s="1"/>
  <c r="Q143" i="1"/>
  <c r="I143" i="1" s="1"/>
  <c r="R130" i="1"/>
  <c r="O130" i="1" s="1"/>
  <c r="R8" i="2"/>
  <c r="O8" i="2" s="1"/>
  <c r="O2" i="2" s="1"/>
  <c r="R8" i="1"/>
  <c r="O8" i="1" s="1"/>
  <c r="Q8" i="1"/>
  <c r="I8" i="1" s="1"/>
  <c r="Q33" i="1"/>
  <c r="I33" i="1" s="1"/>
  <c r="Q60" i="1"/>
  <c r="I60" i="1" s="1"/>
  <c r="Q38" i="2"/>
  <c r="I38" i="2" s="1"/>
  <c r="O86" i="1"/>
  <c r="R73" i="1" s="1"/>
  <c r="O73" i="1" s="1"/>
  <c r="O152" i="1"/>
  <c r="R143" i="1" s="1"/>
  <c r="O143" i="1" s="1"/>
  <c r="I3" i="2" l="1"/>
  <c r="I3" i="1"/>
  <c r="O2" i="1"/>
</calcChain>
</file>

<file path=xl/sharedStrings.xml><?xml version="1.0" encoding="utf-8"?>
<sst xmlns="http://schemas.openxmlformats.org/spreadsheetml/2006/main" count="690" uniqueCount="240">
  <si>
    <t>ASPE10</t>
  </si>
  <si>
    <t>Firma: AMBERG Engineering Brno a.s.</t>
  </si>
  <si>
    <t>3</t>
  </si>
  <si>
    <t>Soupis prací objektu</t>
  </si>
  <si>
    <t>S</t>
  </si>
  <si>
    <t xml:space="preserve">Stavba: </t>
  </si>
  <si>
    <t>B314-4/1</t>
  </si>
  <si>
    <t>Kolektor TG8</t>
  </si>
  <si>
    <t>SO 01</t>
  </si>
  <si>
    <t>0,00</t>
  </si>
  <si>
    <t>2</t>
  </si>
  <si>
    <t>O</t>
  </si>
  <si>
    <t>Rozpočet:</t>
  </si>
  <si>
    <t>STAVEBNÍ ČÁST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</si>
  <si>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</si>
  <si>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</si>
  <si>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</si>
  <si>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</si>
  <si>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</si>
  <si>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</si>
  <si>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</si>
  <si>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</si>
  <si>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</si>
  <si>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</si>
  <si>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</si>
  <si>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</si>
  <si>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</si>
  <si>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</si>
  <si>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</si>
  <si>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</si>
  <si>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</si>
  <si>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</si>
  <si>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</si>
  <si>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</si>
  <si>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</si>
  <si>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</si>
  <si>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02730</t>
  </si>
  <si>
    <t>b</t>
  </si>
  <si>
    <t>POMOC PRÁCE ZŘÍZ NEBO ZAJIŠŤ OCHRANU INŽENÝRSKÝCH SÍTÍ - NN</t>
  </si>
  <si>
    <t>KPL</t>
  </si>
  <si>
    <t>PP</t>
  </si>
  <si>
    <t>DOČASNÝ KABELOVÝ REGISTR PRO NN - OBEDNĚNÍ OSB DESKAMI+ DŘEVĚNÝ NOSNÝ RÁM PRO OSB DESKY - 26 bm</t>
  </si>
  <si>
    <t>VV</t>
  </si>
  <si>
    <t/>
  </si>
  <si>
    <t>TS</t>
  </si>
  <si>
    <t>zahrnuje veškeré náklady spojené s objednatelem požadovanými zařízeními</t>
  </si>
  <si>
    <t>c</t>
  </si>
  <si>
    <t>POMOC PRÁCE ZŘÍZ NEBO ZAJIŠŤ OCHRANU INŽENÝRSKÝCH SÍTÍ - horkovod</t>
  </si>
  <si>
    <t>HORKOVOD - OBEDNĚNÍ OSB DESKAMI+ DŘEVĚNÝ NOSNÝ RÁM PRO OSB DESKY - 4,3 m x (21+5+5) m = 134 m2</t>
  </si>
  <si>
    <t>02750</t>
  </si>
  <si>
    <t>r</t>
  </si>
  <si>
    <t>POMOC PRÁCE ZŘÍZ NEBO ZAJIŠŤ LEŠENÍ</t>
  </si>
  <si>
    <t>lešení v chodbě kolektoru; dodávka a montáž uvnitř kolektoru, demontáž a odvoz z kolektoru</t>
  </si>
  <si>
    <t>02940</t>
  </si>
  <si>
    <t>OSTATNÍ POŽADAVKY - VYPRACOVÁNÍ DOKUMENTACE DSPS</t>
  </si>
  <si>
    <t>DSPS - dokumentace skutečného provedení stavby</t>
  </si>
  <si>
    <t>zahrnuje veškeré náklady spojené s objednatelem požadovanými pracemi</t>
  </si>
  <si>
    <t>029611</t>
  </si>
  <si>
    <t>a</t>
  </si>
  <si>
    <t>OSTATNÍ POŽADAVKY - ODBORNÝ BÁŇSKÝ DOZOR</t>
  </si>
  <si>
    <t>HOD</t>
  </si>
  <si>
    <t>odborný báňský dozor</t>
  </si>
  <si>
    <t>zahrnuje veškeré náklady spojené s objednatelem požadovaným dozorem</t>
  </si>
  <si>
    <t>03100</t>
  </si>
  <si>
    <t>ZAŘÍZENÍ STAVENIŠTĚ - ZŘÍZENÍ, PROVOZ, DEMONTÁŽ</t>
  </si>
  <si>
    <t>zařízení staveniště</t>
  </si>
  <si>
    <t>zahrnuje objednatelem povolené náklady na pořízení (event. pronájem), provozování, udržování a likvidaci zhotovitelova zařízení</t>
  </si>
  <si>
    <t>Zemní práce</t>
  </si>
  <si>
    <t>12930</t>
  </si>
  <si>
    <t>ČIŠTĚNÍ PŘÍKOPŮ OD NÁNOSU - ručné čištění středového odvodňovacího žlabu</t>
  </si>
  <si>
    <t>M3</t>
  </si>
  <si>
    <t>pročištění stávajícího žlabu ručně, odstranění nánosů, odvoz odpadu</t>
  </si>
  <si>
    <t>21,9*0,4*0,1=0,876 [A]</t>
  </si>
  <si>
    <t>- vodorovná a svislá doprava, přemístění, přeložení, manipulace s výkopkem a uložení na skládku (bez poplatku)</t>
  </si>
  <si>
    <t>16311</t>
  </si>
  <si>
    <t>SVISLÉ PŘEMÍST VYBOUR HMOT NA DOPRAVNÍ VÝŠKU DO 50M</t>
  </si>
  <si>
    <t>T</t>
  </si>
  <si>
    <t>svislé přemístění vybouraného materiálu v šachtě bez výtahu 
 - čištění nánosů</t>
  </si>
  <si>
    <t>ČISTĚNÍ NÁNOSŮ 0,876*1,6*1,1=1,542 [A]</t>
  </si>
  <si>
    <t>Zahrnuje svislé přemístění vybouraných hmot z výrubu na povrch terénu;   
- potřebnou mechanizaci;  
- Zahrnuje naložení vybouraných hmot na dopravní prostředek pro další odvoz.</t>
  </si>
  <si>
    <t>16331</t>
  </si>
  <si>
    <t>VODOROVNÉ PŘEMÍSTĚNÍ VYBOUR HMOT V PODZEMÍ PŘES 50 DO 500M</t>
  </si>
  <si>
    <t>vodorovné přemístění vybouraného materiálu 
 - čištění nánosů</t>
  </si>
  <si>
    <t>ČISTĚNÍ NÁNOSŮ (0,876*1,6*1,1)=1,542 [D]</t>
  </si>
  <si>
    <t>Zahrnuje vodorovné přemístění, dopravu, přeložení a manipulaci s vybouranými hmotami v podzemí na vzdálenost od 50 do 500m;  
- potřebnou mechanizaci; 
- obsahuje uložení do dopravní nádoby v šachtě nebo naložení na dopravní prostředek u portálu.</t>
  </si>
  <si>
    <t>Základy</t>
  </si>
  <si>
    <t>289324</t>
  </si>
  <si>
    <t>STŘÍKANÝ ŽELEZOBETON DO C25/30</t>
  </si>
  <si>
    <t>Povrchová úprava líce dělící příčky rozrážky, tl. 30-50 mm, plocha viz. pol. 34211r., rezerva 20% 
Stříkaný beton - nanášení suchou cestou, pytlovaná směs 
Třída stříkaného betonu:    SB 30 C25/30 
– stupeň vlivu prostředí   XA2 (sírany, amoniak) XC4  
– maximální jmenovitá horní frakce kameniva:  4 mm   
– kategorie obsahu chloridů:   Cl 0,4 
– cement:     min. 320 kg/m3</t>
  </si>
  <si>
    <t>20,51*0,05*1,2=1,231 [A]</t>
  </si>
  <si>
    <t>- dodání  čerstvého  betonu  (betonové  směsi)  požadované  kvality,  jeho  uložení  do požadovaného tvaru při jakékoliv hustotě výztuže, konzistenci čerstvého betonu a způsobu hutnění, ošetření a ochranu betonu, 
- zhotovení nepropustného, mrazuvzdorného betonu a betonu požadované trvanlivosti a vlastností, 
- užití potřebných přísad a technologií výroby betonu, 
- zřízení pracovních a dilatačních spar, včetně potřebných úprav, výplně, vložek, opracování, očištění a ošetření, 
- bednění  požadovaných  konstr. (i ztracené) s úpravou  dle požadované  kvality povrchu betonu, včetně odbedňovacích a odskružovacích prostředků, 
- podpěrné  konstr. (skruže) a lešení všech druhů pro bednění, uložení čerstvého betonu, výztuže a doplňkových konstr., vč. požadovaných otvorů, ochranných a bezpečnostních opatření a základů těchto konstrukcí a lešení, 
- vytvoření kotevních čel, kapes, nálitků, a sedel, 
- zřízení  všech  požadovaných  otvorů, kapes, výklenků, prostupů, dutin, drážek a pod., vč. ztížení práce a úprav  kolem nich, 
- úpravy pro osazení výztuže, doplňkových konstrukcí a vybavení, 
- úpravy povrchu pro položení požadované izolace, povlaků a nátěrů, případně vyspravení, 
- ztížení práce u kabelových a injektážních trubek a ostatních zařízení osazovaných do betonu, 
- konstrukce betonových kloubů, upevnění kotevních prvků a doplňkových konstrukcí, 
- nátěry zabraňující soudržnost betonu a bednění, 
- výplň, těsnění  a tmelení spar a spojů, 
- opatření  povrchů  betonu  izolací  proti zemní vlhkosti v částech, kde přijdou do styku se zeminou nebo kamenivem, 
- případné zřízení spojovací vrstvy u základů, 
- úpravy pro osazení zařízení ochrany konstrukce proti vlivu bludných proudů,</t>
  </si>
  <si>
    <t>289366</t>
  </si>
  <si>
    <t>VÝZTUŽ STŘÍKANÉHO BETONU Z KOMPOZITNÍCH SITÍ</t>
  </si>
  <si>
    <t>Technologicky nutná výztuž povrchové úpravy dělící příčky rozrážky kompozitní sítí do potěrů.</t>
  </si>
  <si>
    <t>20,51*0,00303*1,3=0,081 [A]</t>
  </si>
  <si>
    <t>Položka zahrnuje veškerý materiál, výrobky a polotovary, včetně mimostaveništní a vnitrostaveništní dopravy (rovněž přesuny), včetně naložení a složení, případně s uložením 
- dodání betonářské výztuže v požadované kvalitě, stříhání, řezání, ohýbání a spojování do všech požadovaných tvarů (vč. armakošů) a uložení s požadovaným zajištěním polohy a krytí výztuže betonem, 
- veškeré svary nebo jiné spoje výztuže, 
- pomocné konstrukce a práce pro osazení a upevnění výztuže (provedení vrtu, dodání a vsunutí kotvičky, její zalepení předepsaným pojivem), 
- zednické výpomoci pro montáž betonářské výztuže, 
- úpravy výztuže pro osazení doplňkových konstrukcí, 
- ochranu výztuže do doby jejího zabetonování, 
- úpravy výztuže pro zřízení železobetonových kloubů, kotevních prvků, závěsných ok a doplňkových konstrukcí, 
- veškerá opatření pro zajištění soudržnosti výztuže a betonu, 
- vodivé propojení výztuže, které je součástí ochrany konstrukce proti vlivům bludných proudů, vyvedení do měřících skříní nebo míst pro měření bludných proudů (vlastní měřící skříně se uvádějí položkami SD 74), 
- povrchovou antikorozní úpravu výztuže, 
- separaci výztuže, 
- osazení měřících zařízení a úpravy pro ně, 
- osazení měřících skříní nebo míst pro měření bludných proudů.</t>
  </si>
  <si>
    <t>Svislé konstrukce</t>
  </si>
  <si>
    <t>34211</t>
  </si>
  <si>
    <t>STĚNY A PŘÍČKY VÝPLŇ A ODDĚL Z DÍLCŮ BETON</t>
  </si>
  <si>
    <t>Zazdění spojkoviště -  bednící tvárnice - 500×500×250 mm.  + rezerva 10% 
kompletní výstavba včetně kotvení do podlahy a ostění dvěma pruty ?R16 v každé vrstvě + výplň, těsnění a tmelení spár a spojů mimo povrchové úpravy líce. Detaily viz. TZ C.1.1, kap. 7.8 
Dodání na stavbu + svislá  a vodorovna  doprava.</t>
  </si>
  <si>
    <t>(20,51)*0,5*1,1=11,281 [E]</t>
  </si>
  <si>
    <t>- dodání dílce požadovaného tvaru a vlastností, jeho skladování, doprava a osazení do definitivní polohy, včetně komplexní technologie výroby a montáže dílců, ošetření a ochrana dílců, 
- u dílců železobetonových a předpjatých veškerá výztuž, případně i tuhé kovové prvky a závěsná oka, 
- úpravy a zařízení pro uložení a transport dílce, 
- veškeré požadované úpravy dílců, včetně doplňkových konstrukcí a vybavení, 
- sestavení dílce na stavbě včetně montážních zařízení, plošin a prahů a pod., 
- výplň, těsnění a tmelení spár a spojů, 
- očištění a ošetření úložných ploch, 
- zednické výpomoce pro montáž dílců, 
- označení dílce výrobním štítkem nebo jiným způsobem, 
- úpravy dílce pro dodržení požadované přesnosti jeho osazení, včetně případných měření, 
- veškerá zařízení pro zajištění stability v každém okamžiku, 
- další práce dané případně specifikací k příslušnému prefabrik. dílci (úprava pohledových ploch, příp. rubových ploch, osazení měřících zařízení, zkoušení a měření dílců a pod.).</t>
  </si>
  <si>
    <t>Vodorovné konstrukce</t>
  </si>
  <si>
    <t>42713</t>
  </si>
  <si>
    <t>ZAKRYTÍ KANÁLŮ Z DÍLCŮ - U-PROFILEM Z KOMPOZITU</t>
  </si>
  <si>
    <t>m´</t>
  </si>
  <si>
    <t>ZAKRYTÍ PŘÍČNÉ ODVODŇOVACÍ DRÁŽKY U-PROFILEM Z KOMPOZITU + rezerva 5% 
U 100*50*6</t>
  </si>
  <si>
    <t>63*1,05=66,150 [A]</t>
  </si>
  <si>
    <t>451385</t>
  </si>
  <si>
    <t>PODKL VRSTVY ZE ŽELEZOBET DO C30/37 VČET VÝZTUŽE</t>
  </si>
  <si>
    <t>Zazdění spojkoviště -  ztracené bednění - výplň betonem C30/37 XA2 XC3 včetně vodorovné a svislé výztuže a kotevních trnů do ostění</t>
  </si>
  <si>
    <t>(20,51) m2 *0,4 m *1,1=9,024 [A]</t>
  </si>
  <si>
    <t>- dodání  čerstvého  betonu  (betonové  směsi)  požadované  kvality,  jeho  uložení  do požadovaného tvaru při jakékoliv hustotě výztuže, konzistenci čerstvého betonu a způsobu hutnění, ošetření a ochranu betonu 
- zhotovení nepropustného, mrazuvzdorného betonu a betonu požadované trvanlivosti a vlastností 
- užití potřebných přísad a technologií výroby betonu 
- zřízení pracovních a dilatačních spar, včetně potřebných úprav, výplně, vložek, opracování, očištění a ošetření 
- bednění  požadovaných  konstr. (i ztracené) s úpravou  dle požadované  kvality povrchu betonu 
- vytvoření kotevních čel, kapes, nálitků, a sedel 
- zřízení  všech  požadovaných  otvorů, kapes, výklenků, prostupů, dutin, drážek a pod., vč. ztížení práce a úprav  kolem nich 
- úpravy pro osazení výztuže, doplňkových konstrukcí a vybavení 
- úpravy povrchu pro položení požadované izolace, povlaků a nátěrů, případně vyspravení 
- nátěry zabraňující soudržnost betonu a bednění 
- výplň, těsnění  a tmelení spar a spojů 
- opatření  povrchů  betonu  izolací  proti zemní vlhkosti v částech, kde přijdou do styku se zeminou nebo kamenivem 
- dodání betonářské výztuže v požadované kvalitě, stříhání, řezání, ohýbání a spojování do všech požadovaných tvarů (vč. armakošů) a uložení s požadovaným zajištěním polohy a krytí výztuže betonem 
- veškeré svary nebo jiné spoje výztuže 
- pomocné konstrukce a práce pro osazení a upevnění výztuže 
- úpravy výztuže pro osazení doplňkových konstrukcí 
- veškerá opatření pro zajištění soudržnosti výztuže a betonu 
- povrchovou antikorozní úpravu výztuže 
- separaci výztuže</t>
  </si>
  <si>
    <t>45850</t>
  </si>
  <si>
    <t>VÝPLŇ ZA OPĚRAMI A ZDMI - LEHČENÉ KAMENIVO</t>
  </si>
  <si>
    <t>Lehčené keramické kamenivo (např. LIAPOR) frakce 8–16 mm/275 kg/m3. 
Kompletní provedení včetně dodání na stavbu + svislá  a vodorovna  doprava. Předpoklad mechanické dopravy do TG a pneumatické zafoukání prostoru, alt. korečkovým dopravníkem (sypká hmota).</t>
  </si>
  <si>
    <t>51,03 m3 =51,030 [A]</t>
  </si>
  <si>
    <t>položka zahrnuje dodávku předepsaného kameniva, mimostaveništní a vnitrostaveništní dopravu a jeho uložení 
není-li v zadávací dokumentaci uvedeno jinak, jedná se o nakupovaný materiál</t>
  </si>
  <si>
    <t>Úpravy povrchů, podlahy, výplně otvorů</t>
  </si>
  <si>
    <t>626112</t>
  </si>
  <si>
    <t>REPROFILACE PODHLEDŮ, SVISLÝCH PLOCH SANAČNÍ MALTOU JEDNOVRST TL 20MM -  sanace v místě odstraňované OK - tyč , hák</t>
  </si>
  <si>
    <t>M2</t>
  </si>
  <si>
    <t>zapravení kapes po odstraněných OK v ostění; 
očištění povrchu, popř. mechanické odstranění nesoudržných částí, ošetření odhalené výztuže, reprofilace (vyplnění otvoru), spřažení sanační vrstvy s podkladem, ochranný nátěr , odvoz odpadu    
Množství viz příloha C.1.4</t>
  </si>
  <si>
    <t>267 ks*0,1 m*0,1 m=2,670 [A]</t>
  </si>
  <si>
    <t>položka zahrnuje: 
dodávku veškerého materiálu potřebného pro předepsanou úpravu v předepsané kvalitě 
nutné vyspravení podkladu, případně zatření spar zdiva 
položení vrstvy v předepsané tloušťce 
potřebná lešení a podpěrné konstrukce</t>
  </si>
  <si>
    <t>626121</t>
  </si>
  <si>
    <t>REPROFIL PODHL, SVIS PLOCH SANAČ MALTOU DVOUVRST TL DO 40MM - rekonstrukce paty ostění</t>
  </si>
  <si>
    <t>degradace ostění a podlahy, poškození nebo oslabení v hloubce nad 10 mm (řádově až decimetry) 
očištění povrchu, popř. mechanické odstranění nesoudržných částí, ošetření odhalené výztuže, reprofilace (vyplnění otvoru), spřažení sanační vrstvy s podkladem, ochranný nátěr , odvoz odpadu   
Množství viz příloha C.1.4</t>
  </si>
  <si>
    <t>626133</t>
  </si>
  <si>
    <t>REPROFIL PODHL, SVIS PLOCH SANAČ MALTOU TŘÍVRST TL DO 90MM - sanace v místě odstraňované OK - I nosník</t>
  </si>
  <si>
    <t>zapravení kapes po vyvouraných oc. válcovaných profilech; 
očištění povrchu, popř. mechanické odstranění nesoudržných částí, ošetření odhalené výztuže, reprofilace (vyplnění otvoru), spřažení sanační vrstvy s podkladem, ochranný nátěr , odvoz odpadu   
Množství viz příloha C.1.4</t>
  </si>
  <si>
    <t>33ks*0,6m*0,6m=11,880 [A]</t>
  </si>
  <si>
    <t>REPROFIL PODHL, SVIS PLOCH SANAČ MALTOU TŘÍVRST TL DO 90MM - sanace v místě odstraňované OK - registr - konzola v ostění</t>
  </si>
  <si>
    <t>– odstranění zdegradovaných vrstev (až na zdravý beton), otryskání opravovaného prostoru tlakovou vodou;  
– pasivace výstuže (očištění, pasivace, antikorozní nátěr); 
– zaplnění otvoru ručně sanační maltou nebo betonem. V plochách větších než 0,5 m2 budou pro zajištění soudržnosti nové vrstvy s původním ostěním a zachování nosné funkce ostění na okrajích otvoru navrtány kotevní trny z betonářské výztuže;  
– v místě  průsakú vody, bude otvor dotěsněn chemickou injektáží a následně ošetřen tenkovrstvou sanační maltou pro utěsnění průsaků. 
Množství viz příloha C.1.4</t>
  </si>
  <si>
    <t>172*0,2*0,2=6,880 [A]</t>
  </si>
  <si>
    <t>626211</t>
  </si>
  <si>
    <t>REPROFILACE VODOROVNÝCH PLOCH SHORA SANAČNÍ MALTOU JEDNOVRST TL 10MM - odvodňovací drážka</t>
  </si>
  <si>
    <t>PODÉLNÁ  A PŘÍČNÁ ODVODŇOVACÍ DRÁŽKA - POVRCH OPATŘENÝ VODOTĚSNOU SANAČNÍ MALTOU,</t>
  </si>
  <si>
    <t>podélná drážka: 44 m *(0,05+0,05+0,1)=8,800 [A] 
příčná drážka v CHODBĚ - 63 m*(0,121+0,121+0,1)=21,546 [B] 
Celkem: A+B=30,346 [C]</t>
  </si>
  <si>
    <t>ra</t>
  </si>
  <si>
    <t>ZATĚSNĚNÍ LOKÁLNÍCH PRŮSAKŮ VODY - tl. ostění do 0,5 m - těsnící a výplňová injektáž OK</t>
  </si>
  <si>
    <t>Zatěsnění stávajících i nově vzniklých (kotvení nové OK- 20%)  lokálních průsaků v chodbě. V místech průvrtů, kotvení, apod., kde lze jednoznačně určit bodový zdroj průsaků, bude provedeno dočasné zatěsnění sanační bleskovou maltou, těsnící (nízkotlaká - tlak do 2 MPa) a rubová / výplňová (vysokotlaká - tlak do 4 MPa) injektáž, včetně navrtání a osazení pakrů - min. 8 pakrů na dané místo pro těsnící injektáž, 4 pakry pro výplňovou injektáž, včetně očištění / otryskání a odvozu odpadu          
Předpoklad spotřeb injektážních hmot: těsnící inj. - max 7 kg/m2, výplňová inj. - max 13 kg/m2 
Množství viz příloha C.1.4</t>
  </si>
  <si>
    <t>SANACE PRŮSAKŮ V MÍSTĚ ODSTRAŇOVANÉ OK  (I NOSNÍK): 33 ks *0,6 m * 0,6 m=11,880 [A] 
SANACE PRŮSAKŮ V MÍSTĚ ODSTRAŇOVANÉ OK   (TYČ, HÁK): 267 ks *0,2 m *0,2 m=10,680 [B] 
SANACE PRŮSAKŮ V MÍSTĚ KOTVENÍ OK (jestvující): 3 ks *0,2 m *0,2 m =0,120 [C] 
SANACE PRŮSAKŮ V MÍSTĚ KOTVENÍ OK (nové registry) 20%: 6 ks* 17 ks registr *0,2 m *0,2 m *0,2 =0,816 [D] 
SANACE PRŮSAKŮ V MÍSTĚ KOTVENÍ OK (nová galerie) 20%: 20 ks registr *0,2 m *0,2 m *0,2 =0,160 [E] 
LOKÁLNÍ SANACE PRŮSAKŮ V OSTĚNÍ: 2 ks *0,2 m *0,2 m=0,080 [F] 
Celkem A+B+C+D+E+F=23,736 [G]</t>
  </si>
  <si>
    <t>rb</t>
  </si>
  <si>
    <t>ZATĚSNĚNÍ STÁVAJÍCÍCH PLOŠNÝCH NEIDENTIFIKOVATELNÝCH PRŮSAKŮ VODY - tl. ostění do 0,5 m</t>
  </si>
  <si>
    <t>Těsnící (nízkotlaká - tlak do 2 MPa) injektáž, včetně navrtání a osazení pakrů -12 pakrů/m2  a rubová / výplňová 12 pakrů/m2/  (vysokotlaká - tlak do 4 MPa),a dále očištění / otryskání a odvozu odpadu a povrchového krystalizačního nátěru           
Předpoklad spotřeb injektážních hmot: těsnící inj. - max 15 kg/m2, výplňová inj. - max 25 kg/m2 
Množství viz příloha C.1.4</t>
  </si>
  <si>
    <t>626231</t>
  </si>
  <si>
    <t>REPROFIL VODOR PLOCH SHORA SANAČ MALTOU TŘÍVRST TL DO 70MM - reprofilace podlahy</t>
  </si>
  <si>
    <t>Množství viz příloha C.1.4</t>
  </si>
  <si>
    <t>62652</t>
  </si>
  <si>
    <t>OCHRANA VÝZTUŽE PŘI NEDOSTATEČNÉM KRYTÍ - reprofilace ostění</t>
  </si>
  <si>
    <t>REPROFILACE OSTĚNÍ 
Množství viz příloha C.1.4</t>
  </si>
  <si>
    <t>položka zahrnuje: 
dodávku veškerého materiálu potřebného pro předepsanou úpravu v předepsané kvalitě 
položení vrstvy v předepsané tloušťce 
potřebná lešení a podpěrné konstrukce</t>
  </si>
  <si>
    <t>62662</t>
  </si>
  <si>
    <t>INJEKTÁŽ TRHLIN TĚSNÍCÍ - SANACE STATICKY NEVÝZNAMNÝCH TRHLIN</t>
  </si>
  <si>
    <t>M</t>
  </si>
  <si>
    <t>SANACE STATICKY NEVÝZNAMNÝCH TRHLIN 
Množství viz příloha C.1.4</t>
  </si>
  <si>
    <t>položka zahrnuje: 
dodávku veškerého materiálu potřebného pro předepsanou úpravu v předepsané kvalitě 
vyčištění trhliny 
provedení vlastní injektáže 
potřebná lešení a podpěrné konstrukce</t>
  </si>
  <si>
    <t>INJEKTÁŽ TRHLIN TĚSNÍCÍ - SANACE RIZIKOVÝCH TRHLIN</t>
  </si>
  <si>
    <t>SANACE RIZIKOVÝCH TRHLIN 
Množství viz příloha C.1.4</t>
  </si>
  <si>
    <t>r.</t>
  </si>
  <si>
    <t>INJEKTÁŽ TĚSNÍCÍ - tl. ostění do 0,7 m - sanace prusaků z pracovních spár - klenba, podlaha/ostění</t>
  </si>
  <si>
    <t>zatěsnění pracovní spáry těsnící chemickou injektáží (nízkotlaká injektáž, tlak do 2 MPa), minimálně 5 pakrů na 1 m délky; 
Položka zahrnuje: vrtání a osazení pakrů (min 5 ks/m´ spáry), těsnící injektáž v rámci tloušťky ostění - předpoklad spotřeby  max  
10 kg/m´ spáry, materiál, práce, manipulace, další režie 
Množství viz. příloha č. C.1.4 Kvantifikace sanačních prací.</t>
  </si>
  <si>
    <t>INJEKTÁŽ VÝPLŇOVÁ - SANACE RUBU PRACOVNÍCH SPAR - tl. ostění do 0,7 m - sanace prusaků z pracovních spár - klenba,  podlaha/ostění</t>
  </si>
  <si>
    <t>sanace zdegradovaného ostění v rubu (beton, výztuž), výplňová injektáž, chemická vysokotlaká injektáž za rubem ostění (max. tlak do 4 MPa), vrtání a osazení pakrů - min. 5ks/m , předpoklad spotřeby max 20kg PUR příp. organicko-minerální hmoty/m´ spáry      
Množství viz příloha C.1.4</t>
  </si>
  <si>
    <t>62663</t>
  </si>
  <si>
    <t>SEŠITÍ RIZIKOVÝCH TRHLIN</t>
  </si>
  <si>
    <t>sešití trhlin vlepením tahové výztuže do vyfrézovaných drážek, kompletní provedení 
Množství viz příloha C.1.4</t>
  </si>
  <si>
    <t>položka zahrnuje:  
dodávku veškerého materiálu potřebného pro předepsanou úpravu v předepsané kvalitě  
vyčištění trhliny  
provedení vlastní injektáže  
potřebná lešení a podpěrné konstrukce</t>
  </si>
  <si>
    <t>7</t>
  </si>
  <si>
    <t>Přidružená stavební výroba</t>
  </si>
  <si>
    <t>702232</t>
  </si>
  <si>
    <t>KABELOVÁ CHRÁNIČKA ZEMNÍ DĚLENÁ DN PŘES 100 DO 200 MM</t>
  </si>
  <si>
    <t>VN KABELY , NN KABELY  
rozřezání chráničky, vložení kabelu do chráničky, uložení na registr</t>
  </si>
  <si>
    <t>21,9*1,1=24,090 [A]</t>
  </si>
  <si>
    <t>1. Položka obsahuje: 
 – přípravu podkladu pro osazení 
2. Položka neobsahuje: 
 X 
3. Způsob měření: 
Měří se metr délkový.</t>
  </si>
  <si>
    <t>709511</t>
  </si>
  <si>
    <t>PODPŮRNÉ A POMOCNÉ KONSTRUKCE OCELOVÉ Z PROFILŮ SVAŘOVANÝCH A ŠROUBOVANÝCH BEZ POVRCHOVÉ ÚPRAVY</t>
  </si>
  <si>
    <t>KG</t>
  </si>
  <si>
    <t>ocelová konstrukce dočasných kabelových registrů v chodbě a TG0 
Detaily viz příloha C.2.7</t>
  </si>
  <si>
    <t>dočasný kabelový registr pro NN 14 ks - 1370,33=1 370,330 [A]</t>
  </si>
  <si>
    <t>1. Položka obsahuje: 
 – kompletní montáž, rozměření, upevnění, řezání, spojování a pod.  
 – veškerý spojovací a montážní materiál vč. upevňovacího materiálu ( držáky apod.) 
 – pomocné mechanismy 
2. Položka neobsahuje: 
 X 
3. Způsob měření: 
Udává se hmotnost v kilogramech.</t>
  </si>
  <si>
    <t>709521</t>
  </si>
  <si>
    <t>PODPŮRNÉ A POMOCNÉ KONSTRUKCE OCELOVÉ Z PLECHU TL. DO 5 MM BEZ POVRCHOVÉ ÚPRAVY</t>
  </si>
  <si>
    <t>konstrukce přenosná složená s vícerých kusú, sloužící  k protipožární ochraně v místě řezání plamenem 10 m * 3 m = 30 m2</t>
  </si>
  <si>
    <t>10  m * 3  m * 3,925 kg =117,750 [A]</t>
  </si>
  <si>
    <t>Ostatní konstrukce a práce</t>
  </si>
  <si>
    <t>938542</t>
  </si>
  <si>
    <t>OČIŠTĚNÍ BETON KONSTR OTRYSKÁNÍM TLAK VODOU DO 500 BARŮ</t>
  </si>
  <si>
    <t>čištění líce betonového ostění, povrchu podlahy uvnitř kolektoru a vnitřek středového žlabu - chodba; včetně odvozu odpadu; 
vykázáno 20% plochy ostění a 100 % plochy podlahy</t>
  </si>
  <si>
    <t>vyčistění nánosu ma podlaze: 152,9 m2 =152,900 [A] 
vyčistění nánosu na klenbě: 366,3 m2 *0,2=73,260 [B]  
spolu: A+B=226,160 [C]</t>
  </si>
  <si>
    <t>položka zahrnuje očištění předepsaným způsobem včetně odklizení vzniklého odpadu</t>
  </si>
  <si>
    <t>96815</t>
  </si>
  <si>
    <t>VYSEKÁNÍ OTVORŮ, KAPES, RÝH V ŽELEZOBETONOVÉ KONSTRUKCI - odvodňovací drážka</t>
  </si>
  <si>
    <t>PODÉLNÁ ODVODŇOVACÍ DRÁŽKA HLOUBKY MIN. 50 mm, PŘÍČNÁ ODVODŇOVACÍ DRÁŽKA ŠÍŘKY 100 mm</t>
  </si>
  <si>
    <t>podélná drážka: 44*(0,05*0,1)=0,220 [A] 
příčná drážka v CHODBĚ - 63*(0,121*0,1)=0,762 [B] 
Celkem: (A+B)*1,1=1,080 [C]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</si>
  <si>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položka zahrnuje veškeré další práce plynoucí z technologického předpisu a z platných předpisů</t>
  </si>
  <si>
    <t>97615</t>
  </si>
  <si>
    <t>VYBOURÁNÍ DROBNÝCH PŘEDMĚTŮ ŽELEZOBET - odstraňované OK - I nosník</t>
  </si>
  <si>
    <t>KUS</t>
  </si>
  <si>
    <t>vyřezání a vybourání OK - I nosník 
Množství viz příloha C.1.4</t>
  </si>
  <si>
    <t>97617</t>
  </si>
  <si>
    <t>VYBOURÁNÍ DROBNÝCH PŘEDMĚTŮ KOVOVÝCH - odstraňované OK - tyč, hák</t>
  </si>
  <si>
    <t>vyřezání a vybourání OK - tyč, hák 
Množství viz příloha C.1.4</t>
  </si>
  <si>
    <t>SO 02</t>
  </si>
  <si>
    <t>KABELOVÉ REGISTRY A GALERIE</t>
  </si>
  <si>
    <t>014132</t>
  </si>
  <si>
    <t>POPLATKY ZA SKLÁDKU TYP S-NO (NEBEZPEČNÝ ODPAD)</t>
  </si>
  <si>
    <t>azbestocementové desky</t>
  </si>
  <si>
    <t>0,8 m *0,022 m *6 ks *21,9 m *1,8 t =4,163 [A]</t>
  </si>
  <si>
    <t>zahrnuje veškeré poplatky provozovateli skládky související s uložením odpadu na skládce.</t>
  </si>
  <si>
    <t>POMOC PRÁCE ZŘÍZ NEBO ZAJIŠŤ OCHRANU INŽENÝRSKÝCH SÍTÍ  - osvětlení, ventilátor, elektrické rozvodné skříně</t>
  </si>
  <si>
    <t>ochrana stávajících kabelů a ostatního vybavení kolektoru (ovětlení, ventilátor, elektrické rozvodné skříně a pod.)  uvnitř kolektoru před poškozením;  před zahájením prací budou kabelová a trubní vedení ochráněna tak, aby nemohlo dojít k jejich poškození (geotextile min. 800 g/m2, pevná mechanická ochrana, např. zadeskování); zahrnuje nutnou manipulaci se sítěmi, při řezání nebo svařovaní poblíž IS musí mít ochrana protipožární odolnost, po skončení prací demontáž a odvoz z kolektoru     
Zahrnuje: 
- ochrana osvětlení, elektrických skříní a ventilátoru - pevná ochrana s protipožár. odolností 
Zahrnuje vodorovnou i svislou přepravu na místo a z místa rekonstrukce. Jedná se o práce v ochranném pásmu IS.</t>
  </si>
  <si>
    <t>lešení v chodbě kolektoru - montáž a demontáž kabelových registrů; případně pomocná konstrukce umožňující dopravu materiálu šachtou Š7</t>
  </si>
  <si>
    <t>OSTATNÍ POŽADAVKY - VYPRACOVÁNÍ DOKUMENTACE - POSTUP PRACÍ</t>
  </si>
  <si>
    <t>koordinační dokumentace postupu prací; koordinace prací s přeložkami IS resp. s majiteli IS; koordinace prací se stavbou společnosti EG.D Česká republika, s.r.o. č. 1040017556, Brno, Dornych – prim.kol.,st.úpr.kVN,sd.; zahrnuje projednání postupu se všemi majiteli IS včetně schválení ochrany IS během probíhající rekonstrukce; koordinace se stavebním objektem SO 01 této PD</t>
  </si>
  <si>
    <t>272315</t>
  </si>
  <si>
    <t>ZÁKLADY Z BETONU DO C30/37 S ROZPTÝLENOU VÝZTUŽÍ (PP)</t>
  </si>
  <si>
    <t>patka z prostého betonu pod  registry v chodbě; beton C30/37 XC4, XA3 + rozptýlená výztuž - PP vlákna; včetně očištění a nutné úpravy podlahy v místě patek + REZERVA 20% - nerovnosti podlahy</t>
  </si>
  <si>
    <t>galerie: 0,375 m *0,32 m *0,15 m *1,2 *11ks=0,238 [A] 
registr A: 0,49=0,490 [B] 
celkem: A+B=0,728 [C]</t>
  </si>
  <si>
    <t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</t>
  </si>
  <si>
    <t>703124</t>
  </si>
  <si>
    <t>DEFIN. REG. "A" - Z KOMPOZITU + CT DESKY</t>
  </si>
  <si>
    <t>Nové kompozitní  registry a lávky v pasech zřízené na místě registrů původních + cementotřískové desky.   Kompletní dodávka včetně kotvení do ostění a  podlahy kolektoru. ocelové prvky komplet v nerez,  
Kompletní provedení registrů uvnitř chodby kolektoru. Registry dodány na stavbu po segmentech, segmenty montovány uvnitř kolektoru. Dodání na stavbu + svislá  a vodorovna  doprava. 
Včetně zpracování výrobně technické dokumentace. včetně kotevních prvků a spojovacího materiálu  
Ocelové materiály:  
Závitové tyče do betonu  nerezová ocel 1.4404 dle ČSN 10088-1 (X2CrNiMo 17-12-2), případně i ocel 1.4529, tř pevnosti 80   
Spojovací materiál nerezová ocel A4-70 
Kotevní šrouby HILTI HAS-U s epoxidovou lepicí hmotou HIT-RE 500 V4. Jakostní třída kotevních šroubů A4.</t>
  </si>
  <si>
    <t>1. Položka obsahuje: 
 – kompletní montáž, rozměření, upevnění, sváření, řezání, spojování a pod.  
 – veškerý spojovací a montážní materiál vč. upevňovacího materiálu ( stojky, držáky, konzoly apod.) 
 – elektrické pospojování 
 – pomocné mechanismy  
2. Položka neobsahuje: 
 – víko a kabelové příchytky 
3. Způsob měření: 
Měří se metr délkový.</t>
  </si>
  <si>
    <t>DEFIN. KONSTRUKCE GALERIE- Z KOMPOZITU + CT DESKY</t>
  </si>
  <si>
    <t>Nová konstrukce galerie+ cementotřískové desky. Kompletní dodávka včetně kotvení do ostění a  podlahy kolektoru. ocelové prvky komplet v nerez,  
Kompletní provedení registrů uvnitř chodby kolektoru. Registry dodány na stavbu po segmentech, segmenty montovány uvnitř kolektoru. Dodání na stavbu + svislá  a vodorovna  doprava. 
Včetně zpracování výrobně technické dokumentace. včetně kotevních prvků a spojovacího materiálu  
Ocelové materiály:  
Závitové tyče do betonu  nerezová ocel 1.4404 dle ČSN 10088-1 (X2CrNiMo 17-12-2), případně i ocel 1.4529, tř pevnosti 80   
Spojovací materiál nerezová ocel A4-70 
Kotevní šrouby HILTI HAS-U s epoxidovou lepicí hmotou HIT-RE 500 V4. Jakostní třída kotevních šroubů A4.</t>
  </si>
  <si>
    <t>rc</t>
  </si>
  <si>
    <t>LÁVKA PRO UKOTVENÍ OSVĚTLENÍ V KLENBĚ CHODBY</t>
  </si>
  <si>
    <t>nové vynášecí lávky pro osvětlení. lávky tvořeny kompozitním litým roštem 30x30x25 mm o půdorysných rozměrech 1000x250 mm; včetně kotevních prvků a spojovacího materiálu; hořlavost tř. C-s2,d0 ; těleso osvětlení pak bude montováno ke kompozitnímu roštu; kompletní provedení včetně zpracování výrobně technické dokumentace. 
Ocelové materiály:  
Závitové tyče do betonu  nerezová ocel 1.4404 dle ČSN 10088-1 (X2CrNiMo 17-12-2), případně i ocel 1.4529, tř pevnosti 80   
Spojovací materiál nerezová ocel A4-70 
Celkem 18 ks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</si>
  <si>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</si>
  <si>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96628</t>
  </si>
  <si>
    <t>DEMONTÁŽ KONSTRUKCÍ KOVOVÝCH V PODZEMÍ</t>
  </si>
  <si>
    <t>demontáž kabelových registrů a kabelových lávek v pasech; včetně ukotvení nosníků; včetně odvozu na skládku do 12 km; včetně vodorovné a svislé přepravy v podzemí: - + 20% za ztížené podmínky - práce v ochranném pásmu sítí NN a VN!!</t>
  </si>
  <si>
    <t>stávající  kabelové registry a lávky + galerie (14145 kg *0,001*1,2)=16,974 [A]</t>
  </si>
  <si>
    <t>položka zahrnuje:  
- rozebrání konstrukce bez ohledu na použitou technologii  
- veškeré pomocné konstrukce (lešení a pod.) 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 
- veškeré další práce plynoucí z technologického předpisu a z platných předpisů</t>
  </si>
  <si>
    <t>DEMONTÁŽ A ODSTRANĚNÍ AZBESTOCEMENTOVÝCH DESEK V PODZEMÍ S ODVOZEM DO 12 KM</t>
  </si>
  <si>
    <t>likvidace NEBEZPEČNÉHO ODPADU, odborná likvidace azbestocementových desek volně položených na kabelových lávkách v chodbě kolektoru. Na deskách položeny kabely. Bude provedeno pouze odbornou firmou a odvezeno na skládku pro NO. Rozměry desek různé (cca  75 cm x 50 cm). Položka zahrnuje: odborné přemístění desek z podzemí na povrch, naložení a odvoz na skládku. Poplatek za skládku není v položce zahrnut.  
+ 20% za ztížené podmínky - práce v ochranném pásmu sítí NN a VN!!</t>
  </si>
  <si>
    <t>AC DESKY CHODBA - (21,9  m *0,8 m *0.022 m *6 ks * 1,8  t  *rezerva 1,1* ztížené popdmínky  1,2 )=5,495 [C]</t>
  </si>
  <si>
    <t>položka zahrnuje: 
- rozebrání konstrukce bez ohledu na použitou technologii 
- veškeré pomocné konstrukce (lešení a pod.)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</si>
</sst>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#,##0.000"/>
  </numFmts>
  <fonts count="7">
    <font>
      <sz val="10"/>
      <name val="Arial"/>
    </font>
    <font>
      <b/>
      <sz val="16"/>
      <color rgb="FF000000"/>
      <name val="Arial"/>
    </font>
    <font>
      <b/>
      <sz val="11"/>
      <name val="Arial"/>
    </font>
    <font>
      <sz val="10"/>
      <color rgb="FFFFFFFF"/>
      <name val="Arial"/>
    </font>
    <font>
      <b/>
      <sz val="10"/>
      <name val="Arial"/>
    </font>
    <font>
      <i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3" fillId="3" borderId="1" xfId="6" applyFont="1" applyFill="1" applyBorder="1" applyAlignment="1">
      <alignment horizontal="center" vertical="center" wrapText="1"/>
    </xf>
    <xf numFmtId="0" fontId="0" fillId="2" borderId="3" xfId="6" applyFont="1" applyFill="1" applyBorder="1"/>
    <xf numFmtId="0" fontId="0" fillId="2" borderId="0" xfId="6" applyFont="1" applyFill="1"/>
    <xf numFmtId="0" fontId="1" fillId="2" borderId="0" xfId="6" applyFont="1" applyFill="1" applyAlignment="1">
      <alignment horizontal="center" vertical="center"/>
    </xf>
    <xf numFmtId="0" fontId="0" fillId="2" borderId="1" xfId="6" applyFont="1" applyFill="1" applyBorder="1" applyAlignment="1">
      <alignment horizontal="center"/>
    </xf>
    <xf numFmtId="0" fontId="0" fillId="2" borderId="2" xfId="6" applyFont="1" applyFill="1" applyBorder="1"/>
    <xf numFmtId="0" fontId="2" fillId="2" borderId="0" xfId="6" applyFont="1" applyFill="1"/>
    <xf numFmtId="0" fontId="2" fillId="2" borderId="0" xfId="6" applyFont="1" applyFill="1" applyAlignment="1">
      <alignment horizontal="left"/>
    </xf>
    <xf numFmtId="0" fontId="2" fillId="2" borderId="3" xfId="6" applyFont="1" applyFill="1" applyBorder="1"/>
    <xf numFmtId="0" fontId="2" fillId="2" borderId="3" xfId="6" applyFont="1" applyFill="1" applyBorder="1" applyAlignment="1">
      <alignment horizontal="left"/>
    </xf>
    <xf numFmtId="0" fontId="0" fillId="2" borderId="5" xfId="6" applyFont="1" applyFill="1" applyBorder="1"/>
    <xf numFmtId="0" fontId="0" fillId="0" borderId="1" xfId="6" applyFont="1" applyBorder="1"/>
    <xf numFmtId="0" fontId="4" fillId="2" borderId="5" xfId="6" applyFont="1" applyFill="1" applyBorder="1" applyAlignment="1">
      <alignment horizontal="right"/>
    </xf>
    <xf numFmtId="0" fontId="4" fillId="2" borderId="5" xfId="6" applyFont="1" applyFill="1" applyBorder="1" applyAlignment="1">
      <alignment wrapText="1"/>
    </xf>
    <xf numFmtId="4" fontId="4" fillId="2" borderId="5" xfId="6" applyNumberFormat="1" applyFont="1" applyFill="1" applyBorder="1" applyAlignment="1">
      <alignment horizontal="center"/>
    </xf>
    <xf numFmtId="0" fontId="0" fillId="0" borderId="1" xfId="6" applyFont="1" applyBorder="1" applyAlignment="1">
      <alignment horizontal="right"/>
    </xf>
    <xf numFmtId="0" fontId="0" fillId="0" borderId="1" xfId="6" applyFont="1" applyBorder="1" applyAlignment="1">
      <alignment wrapText="1"/>
    </xf>
    <xf numFmtId="0" fontId="0" fillId="0" borderId="1" xfId="6" applyFont="1" applyBorder="1" applyAlignment="1">
      <alignment horizontal="center"/>
    </xf>
    <xf numFmtId="164" fontId="0" fillId="0" borderId="1" xfId="6" applyNumberFormat="1" applyFont="1" applyBorder="1" applyAlignment="1">
      <alignment horizontal="center"/>
    </xf>
    <xf numFmtId="4" fontId="0" fillId="0" borderId="1" xfId="6" applyNumberFormat="1" applyFont="1" applyBorder="1" applyAlignment="1">
      <alignment horizontal="center"/>
    </xf>
    <xf numFmtId="0" fontId="0" fillId="0" borderId="4" xfId="6" applyFont="1" applyBorder="1" applyAlignment="1">
      <alignment vertical="top"/>
    </xf>
    <xf numFmtId="0" fontId="0" fillId="0" borderId="1" xfId="6" applyFont="1" applyBorder="1" applyAlignment="1">
      <alignment horizontal="left" vertical="center" wrapText="1"/>
    </xf>
    <xf numFmtId="0" fontId="0" fillId="0" borderId="0" xfId="6" applyFont="1" applyAlignment="1">
      <alignment vertical="top"/>
    </xf>
    <xf numFmtId="0" fontId="5" fillId="0" borderId="1" xfId="6" applyFont="1" applyBorder="1" applyAlignment="1">
      <alignment horizontal="left" vertical="center" wrapText="1"/>
    </xf>
    <xf numFmtId="0" fontId="4" fillId="2" borderId="3" xfId="6" applyFont="1" applyFill="1" applyBorder="1" applyAlignment="1">
      <alignment horizontal="right"/>
    </xf>
    <xf numFmtId="4" fontId="4" fillId="2" borderId="3" xfId="6" applyNumberFormat="1" applyFont="1" applyFill="1" applyBorder="1" applyAlignment="1">
      <alignment horizontal="center"/>
    </xf>
    <xf numFmtId="4" fontId="0" fillId="2" borderId="1" xfId="6" applyNumberFormat="1" applyFont="1" applyFill="1" applyBorder="1" applyAlignment="1">
      <alignment horizontal="center"/>
    </xf>
    <xf numFmtId="0" fontId="3" fillId="3" borderId="1" xfId="6" applyFont="1" applyFill="1" applyBorder="1" applyAlignment="1">
      <alignment horizontal="center" vertical="center" wrapText="1"/>
    </xf>
    <xf numFmtId="0" fontId="2" fillId="2" borderId="0" xfId="6" applyFont="1" applyFill="1" applyAlignment="1">
      <alignment horizontal="right"/>
    </xf>
    <xf numFmtId="0" fontId="2" fillId="2" borderId="3" xfId="6" applyFont="1" applyFill="1" applyBorder="1" applyAlignment="1">
      <alignment horizontal="right"/>
    </xf>
    <xf numFmtId="0" fontId="0" fillId="2" borderId="0" xfId="6" applyFont="1" applyFill="1" applyAlignment="1"/>
    <xf numFmtId="0" fontId="0" fillId="2" borderId="3" xfId="6" applyFont="1" applyFill="1" applyBorder="1" applyAlignme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9"/>
  <sheetViews>
    <sheetView tabSelected="1" workbookViewId="0">
      <pane ySplit="7" topLeftCell="A151" activePane="bottomLeft" state="frozen"/>
      <selection pane="bottomLeft" activeCell="D166" sqref="D166"/>
    </sheetView>
  </sheetViews>
  <sheetFormatPr defaultColWidth="9.140625" defaultRowHeight="13.15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>
      <c r="A1" t="s">
        <v>0</v>
      </c>
      <c r="B1" s="3"/>
      <c r="C1" s="3"/>
      <c r="D1" s="3"/>
      <c r="E1" s="3" t="s">
        <v>1</v>
      </c>
      <c r="F1" s="3"/>
      <c r="G1" s="3"/>
      <c r="H1" s="3"/>
      <c r="I1" s="3"/>
      <c r="P1" t="s">
        <v>2</v>
      </c>
    </row>
    <row r="2" spans="1:18" ht="21">
      <c r="B2" s="3"/>
      <c r="C2" s="3"/>
      <c r="D2" s="3"/>
      <c r="E2" s="4" t="s">
        <v>3</v>
      </c>
      <c r="F2" s="3"/>
      <c r="G2" s="3"/>
      <c r="H2" s="2"/>
      <c r="I2" s="2"/>
      <c r="O2">
        <f>0+O8+O33+O46+O55+O60+O73+O130+O143</f>
        <v>0</v>
      </c>
      <c r="P2" t="s">
        <v>2</v>
      </c>
    </row>
    <row r="3" spans="1:18" ht="13.9">
      <c r="A3" t="s">
        <v>4</v>
      </c>
      <c r="B3" s="7" t="s">
        <v>5</v>
      </c>
      <c r="C3" s="29" t="s">
        <v>6</v>
      </c>
      <c r="D3" s="31"/>
      <c r="E3" s="8" t="s">
        <v>7</v>
      </c>
      <c r="F3" s="3"/>
      <c r="G3" s="6"/>
      <c r="H3" s="5" t="s">
        <v>8</v>
      </c>
      <c r="I3" s="27">
        <f>0+I8+I33+I46+I55+I60+I73+I130+I143</f>
        <v>0</v>
      </c>
      <c r="O3" t="s">
        <v>9</v>
      </c>
      <c r="P3" t="s">
        <v>10</v>
      </c>
    </row>
    <row r="4" spans="1:18" ht="13.9">
      <c r="A4" t="s">
        <v>11</v>
      </c>
      <c r="B4" s="9" t="s">
        <v>12</v>
      </c>
      <c r="C4" s="30" t="s">
        <v>8</v>
      </c>
      <c r="D4" s="32"/>
      <c r="E4" s="10" t="s">
        <v>13</v>
      </c>
      <c r="F4" s="2"/>
      <c r="G4" s="2"/>
      <c r="H4" s="11"/>
      <c r="I4" s="11"/>
      <c r="O4" t="s">
        <v>14</v>
      </c>
      <c r="P4" t="s">
        <v>10</v>
      </c>
    </row>
    <row r="5" spans="1:18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>
      <c r="A6" s="28"/>
      <c r="B6" s="28"/>
      <c r="C6" s="28"/>
      <c r="D6" s="28"/>
      <c r="E6" s="28"/>
      <c r="F6" s="28"/>
      <c r="G6" s="28"/>
      <c r="H6" s="1" t="s">
        <v>24</v>
      </c>
      <c r="I6" s="1" t="s">
        <v>25</v>
      </c>
    </row>
    <row r="7" spans="1:18">
      <c r="A7" s="1" t="s">
        <v>26</v>
      </c>
      <c r="B7" s="1" t="s">
        <v>27</v>
      </c>
      <c r="C7" s="1" t="s">
        <v>10</v>
      </c>
      <c r="D7" s="1" t="s">
        <v>2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</row>
    <row r="8" spans="1:18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</f>
        <v>0</v>
      </c>
      <c r="R8">
        <f>0+O9+O13+O17+O21+O25+O29</f>
        <v>0</v>
      </c>
    </row>
    <row r="9" spans="1:18">
      <c r="A9" s="12" t="s">
        <v>35</v>
      </c>
      <c r="B9" s="16">
        <v>1</v>
      </c>
      <c r="C9" s="16" t="s">
        <v>36</v>
      </c>
      <c r="D9" s="12" t="s">
        <v>37</v>
      </c>
      <c r="E9" s="17" t="s">
        <v>38</v>
      </c>
      <c r="F9" s="18" t="s">
        <v>39</v>
      </c>
      <c r="G9" s="19">
        <v>1</v>
      </c>
      <c r="H9" s="20"/>
      <c r="I9" s="20">
        <f>ROUND(ROUND(H9,2)*ROUND(G9,3),2)</f>
        <v>0</v>
      </c>
      <c r="O9">
        <f>(I9*21)/100</f>
        <v>0</v>
      </c>
      <c r="P9" t="s">
        <v>10</v>
      </c>
    </row>
    <row r="10" spans="1:18" ht="26.45">
      <c r="A10" s="21" t="s">
        <v>40</v>
      </c>
      <c r="E10" s="22" t="s">
        <v>41</v>
      </c>
    </row>
    <row r="11" spans="1:18">
      <c r="A11" s="23" t="s">
        <v>42</v>
      </c>
      <c r="E11" s="24" t="s">
        <v>43</v>
      </c>
    </row>
    <row r="12" spans="1:18">
      <c r="A12" t="s">
        <v>44</v>
      </c>
      <c r="E12" s="22" t="s">
        <v>45</v>
      </c>
    </row>
    <row r="13" spans="1:18">
      <c r="A13" s="12" t="s">
        <v>35</v>
      </c>
      <c r="B13" s="16">
        <v>2</v>
      </c>
      <c r="C13" s="16" t="s">
        <v>36</v>
      </c>
      <c r="D13" s="12" t="s">
        <v>46</v>
      </c>
      <c r="E13" s="17" t="s">
        <v>47</v>
      </c>
      <c r="F13" s="18" t="s">
        <v>39</v>
      </c>
      <c r="G13" s="19">
        <v>1</v>
      </c>
      <c r="H13" s="20"/>
      <c r="I13" s="20">
        <f>ROUND(ROUND(H13,2)*ROUND(G13,3),2)</f>
        <v>0</v>
      </c>
      <c r="O13">
        <f>(I13*21)/100</f>
        <v>0</v>
      </c>
      <c r="P13" t="s">
        <v>10</v>
      </c>
    </row>
    <row r="14" spans="1:18" ht="26.45">
      <c r="A14" s="21" t="s">
        <v>40</v>
      </c>
      <c r="E14" s="22" t="s">
        <v>48</v>
      </c>
    </row>
    <row r="15" spans="1:18">
      <c r="A15" s="23" t="s">
        <v>42</v>
      </c>
      <c r="E15" s="24" t="s">
        <v>43</v>
      </c>
    </row>
    <row r="16" spans="1:18">
      <c r="A16" t="s">
        <v>44</v>
      </c>
      <c r="E16" s="22" t="s">
        <v>45</v>
      </c>
    </row>
    <row r="17" spans="1:16">
      <c r="A17" s="12" t="s">
        <v>35</v>
      </c>
      <c r="B17" s="16">
        <v>3</v>
      </c>
      <c r="C17" s="16" t="s">
        <v>49</v>
      </c>
      <c r="D17" s="12" t="s">
        <v>50</v>
      </c>
      <c r="E17" s="17" t="s">
        <v>51</v>
      </c>
      <c r="F17" s="18" t="s">
        <v>39</v>
      </c>
      <c r="G17" s="19">
        <v>1</v>
      </c>
      <c r="H17" s="20"/>
      <c r="I17" s="20">
        <f>ROUND(ROUND(H17,2)*ROUND(G17,3),2)</f>
        <v>0</v>
      </c>
      <c r="O17">
        <f>(I17*21)/100</f>
        <v>0</v>
      </c>
      <c r="P17" t="s">
        <v>10</v>
      </c>
    </row>
    <row r="18" spans="1:16" ht="26.45">
      <c r="A18" s="21" t="s">
        <v>40</v>
      </c>
      <c r="E18" s="22" t="s">
        <v>52</v>
      </c>
    </row>
    <row r="19" spans="1:16">
      <c r="A19" s="23" t="s">
        <v>42</v>
      </c>
      <c r="E19" s="24" t="s">
        <v>43</v>
      </c>
    </row>
    <row r="20" spans="1:16">
      <c r="A20" t="s">
        <v>44</v>
      </c>
      <c r="E20" s="22" t="s">
        <v>45</v>
      </c>
    </row>
    <row r="21" spans="1:16">
      <c r="A21" s="12" t="s">
        <v>35</v>
      </c>
      <c r="B21" s="16">
        <v>4</v>
      </c>
      <c r="C21" s="16" t="s">
        <v>53</v>
      </c>
      <c r="D21" s="12" t="s">
        <v>43</v>
      </c>
      <c r="E21" s="17" t="s">
        <v>54</v>
      </c>
      <c r="F21" s="18" t="s">
        <v>39</v>
      </c>
      <c r="G21" s="19">
        <v>1</v>
      </c>
      <c r="H21" s="20"/>
      <c r="I21" s="20">
        <f>ROUND(ROUND(H21,2)*ROUND(G21,3),2)</f>
        <v>0</v>
      </c>
      <c r="O21">
        <f>(I21*21)/100</f>
        <v>0</v>
      </c>
      <c r="P21" t="s">
        <v>10</v>
      </c>
    </row>
    <row r="22" spans="1:16">
      <c r="A22" s="21" t="s">
        <v>40</v>
      </c>
      <c r="E22" s="22" t="s">
        <v>55</v>
      </c>
    </row>
    <row r="23" spans="1:16">
      <c r="A23" s="23" t="s">
        <v>42</v>
      </c>
      <c r="E23" s="24" t="s">
        <v>43</v>
      </c>
    </row>
    <row r="24" spans="1:16">
      <c r="A24" t="s">
        <v>44</v>
      </c>
      <c r="E24" s="22" t="s">
        <v>56</v>
      </c>
    </row>
    <row r="25" spans="1:16">
      <c r="A25" s="12" t="s">
        <v>35</v>
      </c>
      <c r="B25" s="16">
        <v>5</v>
      </c>
      <c r="C25" s="16" t="s">
        <v>57</v>
      </c>
      <c r="D25" s="12" t="s">
        <v>58</v>
      </c>
      <c r="E25" s="17" t="s">
        <v>59</v>
      </c>
      <c r="F25" s="18" t="s">
        <v>60</v>
      </c>
      <c r="G25" s="19">
        <v>5</v>
      </c>
      <c r="H25" s="20"/>
      <c r="I25" s="20">
        <f>ROUND(ROUND(H25,2)*ROUND(G25,3),2)</f>
        <v>0</v>
      </c>
      <c r="O25">
        <f>(I25*21)/100</f>
        <v>0</v>
      </c>
      <c r="P25" t="s">
        <v>10</v>
      </c>
    </row>
    <row r="26" spans="1:16">
      <c r="A26" s="21" t="s">
        <v>40</v>
      </c>
      <c r="E26" s="22" t="s">
        <v>61</v>
      </c>
    </row>
    <row r="27" spans="1:16">
      <c r="A27" s="23" t="s">
        <v>42</v>
      </c>
      <c r="E27" s="24" t="s">
        <v>43</v>
      </c>
    </row>
    <row r="28" spans="1:16">
      <c r="A28" t="s">
        <v>44</v>
      </c>
      <c r="E28" s="22" t="s">
        <v>62</v>
      </c>
    </row>
    <row r="29" spans="1:16">
      <c r="A29" s="12" t="s">
        <v>35</v>
      </c>
      <c r="B29" s="16">
        <v>6</v>
      </c>
      <c r="C29" s="16" t="s">
        <v>63</v>
      </c>
      <c r="D29" s="12" t="s">
        <v>43</v>
      </c>
      <c r="E29" s="17" t="s">
        <v>64</v>
      </c>
      <c r="F29" s="18" t="s">
        <v>39</v>
      </c>
      <c r="G29" s="19">
        <v>1</v>
      </c>
      <c r="H29" s="20"/>
      <c r="I29" s="20">
        <f>ROUND(ROUND(H29,2)*ROUND(G29,3),2)</f>
        <v>0</v>
      </c>
      <c r="O29">
        <f>(I29*21)/100</f>
        <v>0</v>
      </c>
      <c r="P29" t="s">
        <v>10</v>
      </c>
    </row>
    <row r="30" spans="1:16">
      <c r="A30" s="21" t="s">
        <v>40</v>
      </c>
      <c r="E30" s="22" t="s">
        <v>65</v>
      </c>
    </row>
    <row r="31" spans="1:16">
      <c r="A31" s="23" t="s">
        <v>42</v>
      </c>
      <c r="E31" s="24" t="s">
        <v>43</v>
      </c>
    </row>
    <row r="32" spans="1:16" ht="26.45">
      <c r="A32" t="s">
        <v>44</v>
      </c>
      <c r="E32" s="22" t="s">
        <v>66</v>
      </c>
    </row>
    <row r="33" spans="1:18">
      <c r="A33" s="2" t="s">
        <v>33</v>
      </c>
      <c r="B33" s="2"/>
      <c r="C33" s="25" t="s">
        <v>27</v>
      </c>
      <c r="D33" s="2"/>
      <c r="E33" s="14" t="s">
        <v>67</v>
      </c>
      <c r="F33" s="2"/>
      <c r="G33" s="2"/>
      <c r="H33" s="2"/>
      <c r="I33" s="26">
        <f>0+Q33</f>
        <v>0</v>
      </c>
      <c r="O33">
        <f>0+R33</f>
        <v>0</v>
      </c>
      <c r="Q33">
        <f>0+I34+I38+I42</f>
        <v>0</v>
      </c>
      <c r="R33">
        <f>0+O34+O38+O42</f>
        <v>0</v>
      </c>
    </row>
    <row r="34" spans="1:18">
      <c r="A34" s="12" t="s">
        <v>35</v>
      </c>
      <c r="B34" s="16">
        <v>7</v>
      </c>
      <c r="C34" s="16" t="s">
        <v>68</v>
      </c>
      <c r="D34" s="12" t="s">
        <v>50</v>
      </c>
      <c r="E34" s="17" t="s">
        <v>69</v>
      </c>
      <c r="F34" s="18" t="s">
        <v>70</v>
      </c>
      <c r="G34" s="19">
        <v>0.876</v>
      </c>
      <c r="H34" s="20"/>
      <c r="I34" s="20">
        <f>ROUND(ROUND(H34,2)*ROUND(G34,3),2)</f>
        <v>0</v>
      </c>
      <c r="O34">
        <f>(I34*21)/100</f>
        <v>0</v>
      </c>
      <c r="P34" t="s">
        <v>10</v>
      </c>
    </row>
    <row r="35" spans="1:18">
      <c r="A35" s="21" t="s">
        <v>40</v>
      </c>
      <c r="E35" s="22" t="s">
        <v>71</v>
      </c>
    </row>
    <row r="36" spans="1:18">
      <c r="A36" s="23" t="s">
        <v>42</v>
      </c>
      <c r="E36" s="24" t="s">
        <v>72</v>
      </c>
    </row>
    <row r="37" spans="1:18" ht="26.45">
      <c r="A37" t="s">
        <v>44</v>
      </c>
      <c r="E37" s="22" t="s">
        <v>73</v>
      </c>
    </row>
    <row r="38" spans="1:18">
      <c r="A38" s="12" t="s">
        <v>35</v>
      </c>
      <c r="B38" s="16">
        <v>8</v>
      </c>
      <c r="C38" s="16" t="s">
        <v>74</v>
      </c>
      <c r="D38" s="12" t="s">
        <v>43</v>
      </c>
      <c r="E38" s="17" t="s">
        <v>75</v>
      </c>
      <c r="F38" s="18" t="s">
        <v>76</v>
      </c>
      <c r="G38" s="19">
        <v>1.542</v>
      </c>
      <c r="H38" s="20"/>
      <c r="I38" s="20">
        <f>ROUND(ROUND(H38,2)*ROUND(G38,3),2)</f>
        <v>0</v>
      </c>
      <c r="O38">
        <f>(I38*21)/100</f>
        <v>0</v>
      </c>
      <c r="P38" t="s">
        <v>10</v>
      </c>
    </row>
    <row r="39" spans="1:18" ht="26.45">
      <c r="A39" s="21" t="s">
        <v>40</v>
      </c>
      <c r="E39" s="22" t="s">
        <v>77</v>
      </c>
    </row>
    <row r="40" spans="1:18">
      <c r="A40" s="23" t="s">
        <v>42</v>
      </c>
      <c r="E40" s="24" t="s">
        <v>78</v>
      </c>
    </row>
    <row r="41" spans="1:18" ht="39.6">
      <c r="A41" t="s">
        <v>44</v>
      </c>
      <c r="E41" s="22" t="s">
        <v>79</v>
      </c>
    </row>
    <row r="42" spans="1:18">
      <c r="A42" s="12" t="s">
        <v>35</v>
      </c>
      <c r="B42" s="16">
        <v>9</v>
      </c>
      <c r="C42" s="16" t="s">
        <v>80</v>
      </c>
      <c r="D42" s="12" t="s">
        <v>43</v>
      </c>
      <c r="E42" s="17" t="s">
        <v>81</v>
      </c>
      <c r="F42" s="18" t="s">
        <v>76</v>
      </c>
      <c r="G42" s="19">
        <v>1.542</v>
      </c>
      <c r="H42" s="20"/>
      <c r="I42" s="20">
        <f>ROUND(ROUND(H42,2)*ROUND(G42,3),2)</f>
        <v>0</v>
      </c>
      <c r="O42">
        <f>(I42*21)/100</f>
        <v>0</v>
      </c>
      <c r="P42" t="s">
        <v>10</v>
      </c>
    </row>
    <row r="43" spans="1:18" ht="26.45">
      <c r="A43" s="21" t="s">
        <v>40</v>
      </c>
      <c r="E43" s="22" t="s">
        <v>82</v>
      </c>
    </row>
    <row r="44" spans="1:18">
      <c r="A44" s="23" t="s">
        <v>42</v>
      </c>
      <c r="E44" s="24" t="s">
        <v>83</v>
      </c>
    </row>
    <row r="45" spans="1:18" ht="66">
      <c r="A45" t="s">
        <v>44</v>
      </c>
      <c r="E45" s="22" t="s">
        <v>84</v>
      </c>
    </row>
    <row r="46" spans="1:18">
      <c r="A46" s="2" t="s">
        <v>33</v>
      </c>
      <c r="B46" s="2"/>
      <c r="C46" s="25" t="s">
        <v>10</v>
      </c>
      <c r="D46" s="2"/>
      <c r="E46" s="14" t="s">
        <v>85</v>
      </c>
      <c r="F46" s="2"/>
      <c r="G46" s="2"/>
      <c r="H46" s="2"/>
      <c r="I46" s="26">
        <f>0+Q46</f>
        <v>0</v>
      </c>
      <c r="O46">
        <f>0+R46</f>
        <v>0</v>
      </c>
      <c r="Q46">
        <f>0+I47+I51</f>
        <v>0</v>
      </c>
      <c r="R46">
        <f>0+O47+O51</f>
        <v>0</v>
      </c>
    </row>
    <row r="47" spans="1:18">
      <c r="A47" s="12" t="s">
        <v>35</v>
      </c>
      <c r="B47" s="16">
        <v>10</v>
      </c>
      <c r="C47" s="16" t="s">
        <v>86</v>
      </c>
      <c r="D47" s="12" t="s">
        <v>43</v>
      </c>
      <c r="E47" s="17" t="s">
        <v>87</v>
      </c>
      <c r="F47" s="18" t="s">
        <v>70</v>
      </c>
      <c r="G47" s="19">
        <v>1.2310000000000001</v>
      </c>
      <c r="H47" s="20"/>
      <c r="I47" s="20">
        <f>ROUND(ROUND(H47,2)*ROUND(G47,3),2)</f>
        <v>0</v>
      </c>
      <c r="O47">
        <f>(I47*21)/100</f>
        <v>0</v>
      </c>
      <c r="P47" t="s">
        <v>10</v>
      </c>
    </row>
    <row r="48" spans="1:18" ht="105.6">
      <c r="A48" s="21" t="s">
        <v>40</v>
      </c>
      <c r="E48" s="22" t="s">
        <v>88</v>
      </c>
    </row>
    <row r="49" spans="1:18">
      <c r="A49" s="23" t="s">
        <v>42</v>
      </c>
      <c r="E49" s="24" t="s">
        <v>89</v>
      </c>
    </row>
    <row r="50" spans="1:18" ht="382.9">
      <c r="A50" t="s">
        <v>44</v>
      </c>
      <c r="E50" s="22" t="s">
        <v>90</v>
      </c>
    </row>
    <row r="51" spans="1:18">
      <c r="A51" s="12" t="s">
        <v>35</v>
      </c>
      <c r="B51" s="16">
        <v>11</v>
      </c>
      <c r="C51" s="16" t="s">
        <v>91</v>
      </c>
      <c r="D51" s="12" t="s">
        <v>50</v>
      </c>
      <c r="E51" s="17" t="s">
        <v>92</v>
      </c>
      <c r="F51" s="18" t="s">
        <v>76</v>
      </c>
      <c r="G51" s="19">
        <v>8.1000000000000003E-2</v>
      </c>
      <c r="H51" s="20"/>
      <c r="I51" s="20">
        <f>ROUND(ROUND(H51,2)*ROUND(G51,3),2)</f>
        <v>0</v>
      </c>
      <c r="O51">
        <f>(I51*21)/100</f>
        <v>0</v>
      </c>
      <c r="P51" t="s">
        <v>10</v>
      </c>
    </row>
    <row r="52" spans="1:18" ht="26.45">
      <c r="A52" s="21" t="s">
        <v>40</v>
      </c>
      <c r="E52" s="22" t="s">
        <v>93</v>
      </c>
    </row>
    <row r="53" spans="1:18">
      <c r="A53" s="23" t="s">
        <v>42</v>
      </c>
      <c r="E53" s="24" t="s">
        <v>94</v>
      </c>
    </row>
    <row r="54" spans="1:18" ht="290.45">
      <c r="A54" t="s">
        <v>44</v>
      </c>
      <c r="E54" s="22" t="s">
        <v>95</v>
      </c>
    </row>
    <row r="55" spans="1:18">
      <c r="A55" s="2" t="s">
        <v>33</v>
      </c>
      <c r="B55" s="2"/>
      <c r="C55" s="25" t="s">
        <v>2</v>
      </c>
      <c r="D55" s="2"/>
      <c r="E55" s="14" t="s">
        <v>96</v>
      </c>
      <c r="F55" s="2"/>
      <c r="G55" s="2"/>
      <c r="H55" s="2"/>
      <c r="I55" s="26">
        <f>0+Q55</f>
        <v>0</v>
      </c>
      <c r="O55">
        <f>0+R55</f>
        <v>0</v>
      </c>
      <c r="Q55">
        <f>0+I56</f>
        <v>0</v>
      </c>
      <c r="R55">
        <f>0+O56</f>
        <v>0</v>
      </c>
    </row>
    <row r="56" spans="1:18">
      <c r="A56" s="12" t="s">
        <v>35</v>
      </c>
      <c r="B56" s="16">
        <v>12</v>
      </c>
      <c r="C56" s="16" t="s">
        <v>97</v>
      </c>
      <c r="D56" s="12" t="s">
        <v>50</v>
      </c>
      <c r="E56" s="17" t="s">
        <v>98</v>
      </c>
      <c r="F56" s="18" t="s">
        <v>70</v>
      </c>
      <c r="G56" s="19">
        <v>11.281000000000001</v>
      </c>
      <c r="H56" s="20"/>
      <c r="I56" s="20">
        <f>ROUND(ROUND(H56,2)*ROUND(G56,3),2)</f>
        <v>0</v>
      </c>
      <c r="O56">
        <f>(I56*21)/100</f>
        <v>0</v>
      </c>
      <c r="P56" t="s">
        <v>10</v>
      </c>
    </row>
    <row r="57" spans="1:18" ht="66">
      <c r="A57" s="21" t="s">
        <v>40</v>
      </c>
      <c r="E57" s="22" t="s">
        <v>99</v>
      </c>
    </row>
    <row r="58" spans="1:18">
      <c r="A58" s="23" t="s">
        <v>42</v>
      </c>
      <c r="E58" s="24" t="s">
        <v>100</v>
      </c>
    </row>
    <row r="59" spans="1:18" ht="237.6">
      <c r="A59" t="s">
        <v>44</v>
      </c>
      <c r="E59" s="22" t="s">
        <v>101</v>
      </c>
    </row>
    <row r="60" spans="1:18">
      <c r="A60" s="2" t="s">
        <v>33</v>
      </c>
      <c r="B60" s="2"/>
      <c r="C60" s="25" t="s">
        <v>28</v>
      </c>
      <c r="D60" s="2"/>
      <c r="E60" s="14" t="s">
        <v>102</v>
      </c>
      <c r="F60" s="2"/>
      <c r="G60" s="2"/>
      <c r="H60" s="2"/>
      <c r="I60" s="26">
        <f>0+Q60</f>
        <v>0</v>
      </c>
      <c r="O60">
        <f>0+R60</f>
        <v>0</v>
      </c>
      <c r="Q60">
        <f>0+I61+I65+I69</f>
        <v>0</v>
      </c>
      <c r="R60">
        <f>0+O61+O65+O69</f>
        <v>0</v>
      </c>
    </row>
    <row r="61" spans="1:18">
      <c r="A61" s="12" t="s">
        <v>35</v>
      </c>
      <c r="B61" s="16">
        <v>13</v>
      </c>
      <c r="C61" s="16" t="s">
        <v>103</v>
      </c>
      <c r="D61" s="12" t="s">
        <v>50</v>
      </c>
      <c r="E61" s="17" t="s">
        <v>104</v>
      </c>
      <c r="F61" s="18" t="s">
        <v>105</v>
      </c>
      <c r="G61" s="19">
        <v>66.150000000000006</v>
      </c>
      <c r="H61" s="20"/>
      <c r="I61" s="20">
        <f>ROUND(ROUND(H61,2)*ROUND(G61,3),2)</f>
        <v>0</v>
      </c>
      <c r="O61">
        <f>(I61*21)/100</f>
        <v>0</v>
      </c>
      <c r="P61" t="s">
        <v>10</v>
      </c>
    </row>
    <row r="62" spans="1:18" ht="39.6">
      <c r="A62" s="21" t="s">
        <v>40</v>
      </c>
      <c r="E62" s="22" t="s">
        <v>106</v>
      </c>
    </row>
    <row r="63" spans="1:18">
      <c r="A63" s="23" t="s">
        <v>42</v>
      </c>
      <c r="E63" s="24" t="s">
        <v>107</v>
      </c>
    </row>
    <row r="64" spans="1:18" ht="237.6">
      <c r="A64" t="s">
        <v>44</v>
      </c>
      <c r="E64" s="22" t="s">
        <v>101</v>
      </c>
    </row>
    <row r="65" spans="1:18">
      <c r="A65" s="12" t="s">
        <v>35</v>
      </c>
      <c r="B65" s="16">
        <v>14</v>
      </c>
      <c r="C65" s="16" t="s">
        <v>108</v>
      </c>
      <c r="D65" s="12" t="s">
        <v>43</v>
      </c>
      <c r="E65" s="17" t="s">
        <v>109</v>
      </c>
      <c r="F65" s="18" t="s">
        <v>70</v>
      </c>
      <c r="G65" s="19">
        <v>9.0239999999999991</v>
      </c>
      <c r="H65" s="20"/>
      <c r="I65" s="20">
        <f>ROUND(ROUND(H65,2)*ROUND(G65,3),2)</f>
        <v>0</v>
      </c>
      <c r="O65">
        <f>(I65*21)/100</f>
        <v>0</v>
      </c>
      <c r="P65" t="s">
        <v>10</v>
      </c>
    </row>
    <row r="66" spans="1:18" ht="26.45">
      <c r="A66" s="21" t="s">
        <v>40</v>
      </c>
      <c r="E66" s="22" t="s">
        <v>110</v>
      </c>
    </row>
    <row r="67" spans="1:18">
      <c r="A67" s="23" t="s">
        <v>42</v>
      </c>
      <c r="E67" s="24" t="s">
        <v>111</v>
      </c>
    </row>
    <row r="68" spans="1:18" ht="382.9">
      <c r="A68" t="s">
        <v>44</v>
      </c>
      <c r="E68" s="22" t="s">
        <v>112</v>
      </c>
    </row>
    <row r="69" spans="1:18">
      <c r="A69" s="12" t="s">
        <v>35</v>
      </c>
      <c r="B69" s="16">
        <v>15</v>
      </c>
      <c r="C69" s="16" t="s">
        <v>113</v>
      </c>
      <c r="D69" s="12" t="s">
        <v>50</v>
      </c>
      <c r="E69" s="17" t="s">
        <v>114</v>
      </c>
      <c r="F69" s="18" t="s">
        <v>70</v>
      </c>
      <c r="G69" s="19">
        <v>51.03</v>
      </c>
      <c r="H69" s="20"/>
      <c r="I69" s="20">
        <f>ROUND(ROUND(H69,2)*ROUND(G69,3),2)</f>
        <v>0</v>
      </c>
      <c r="O69">
        <f>(I69*21)/100</f>
        <v>0</v>
      </c>
      <c r="P69" t="s">
        <v>10</v>
      </c>
    </row>
    <row r="70" spans="1:18" ht="52.9">
      <c r="A70" s="21" t="s">
        <v>40</v>
      </c>
      <c r="E70" s="22" t="s">
        <v>115</v>
      </c>
    </row>
    <row r="71" spans="1:18">
      <c r="A71" s="23" t="s">
        <v>42</v>
      </c>
      <c r="E71" s="24" t="s">
        <v>116</v>
      </c>
    </row>
    <row r="72" spans="1:18" ht="39.6">
      <c r="A72" t="s">
        <v>44</v>
      </c>
      <c r="E72" s="22" t="s">
        <v>117</v>
      </c>
    </row>
    <row r="73" spans="1:18">
      <c r="A73" s="2" t="s">
        <v>33</v>
      </c>
      <c r="B73" s="2"/>
      <c r="C73" s="25" t="s">
        <v>30</v>
      </c>
      <c r="D73" s="2"/>
      <c r="E73" s="14" t="s">
        <v>118</v>
      </c>
      <c r="F73" s="2"/>
      <c r="G73" s="2"/>
      <c r="H73" s="2"/>
      <c r="I73" s="26">
        <f>0+Q73</f>
        <v>0</v>
      </c>
      <c r="O73">
        <f>0+R73</f>
        <v>0</v>
      </c>
      <c r="Q73">
        <f>0+I74+I78+I82+I86+I90+I94+I98+I102+I106+I110+I114+I118+I122+I126</f>
        <v>0</v>
      </c>
      <c r="R73">
        <f>0+O74+O78+O82+O86+O90+O94+O98+O102+O106+O110+O114+O118+O122+O126</f>
        <v>0</v>
      </c>
    </row>
    <row r="74" spans="1:18" ht="26.45">
      <c r="A74" s="12" t="s">
        <v>35</v>
      </c>
      <c r="B74" s="16">
        <v>16</v>
      </c>
      <c r="C74" s="16" t="s">
        <v>119</v>
      </c>
      <c r="D74" s="12" t="s">
        <v>37</v>
      </c>
      <c r="E74" s="17" t="s">
        <v>120</v>
      </c>
      <c r="F74" s="18" t="s">
        <v>121</v>
      </c>
      <c r="G74" s="19">
        <v>2.67</v>
      </c>
      <c r="H74" s="20"/>
      <c r="I74" s="20">
        <f>ROUND(ROUND(H74,2)*ROUND(G74,3),2)</f>
        <v>0</v>
      </c>
      <c r="O74">
        <f>(I74*21)/100</f>
        <v>0</v>
      </c>
      <c r="P74" t="s">
        <v>10</v>
      </c>
    </row>
    <row r="75" spans="1:18" ht="66">
      <c r="A75" s="21" t="s">
        <v>40</v>
      </c>
      <c r="E75" s="22" t="s">
        <v>122</v>
      </c>
    </row>
    <row r="76" spans="1:18">
      <c r="A76" s="23" t="s">
        <v>42</v>
      </c>
      <c r="E76" s="24" t="s">
        <v>123</v>
      </c>
    </row>
    <row r="77" spans="1:18" ht="79.150000000000006">
      <c r="A77" t="s">
        <v>44</v>
      </c>
      <c r="E77" s="22" t="s">
        <v>124</v>
      </c>
    </row>
    <row r="78" spans="1:18" ht="26.45">
      <c r="A78" s="12" t="s">
        <v>35</v>
      </c>
      <c r="B78" s="16">
        <v>17</v>
      </c>
      <c r="C78" s="16" t="s">
        <v>125</v>
      </c>
      <c r="D78" s="12" t="s">
        <v>43</v>
      </c>
      <c r="E78" s="17" t="s">
        <v>126</v>
      </c>
      <c r="F78" s="18" t="s">
        <v>121</v>
      </c>
      <c r="G78" s="19">
        <v>21.1</v>
      </c>
      <c r="H78" s="20"/>
      <c r="I78" s="20">
        <f>ROUND(ROUND(H78,2)*ROUND(G78,3),2)</f>
        <v>0</v>
      </c>
      <c r="O78">
        <f>(I78*21)/100</f>
        <v>0</v>
      </c>
      <c r="P78" t="s">
        <v>10</v>
      </c>
    </row>
    <row r="79" spans="1:18" ht="79.150000000000006">
      <c r="A79" s="21" t="s">
        <v>40</v>
      </c>
      <c r="E79" s="22" t="s">
        <v>127</v>
      </c>
    </row>
    <row r="80" spans="1:18">
      <c r="A80" s="23" t="s">
        <v>42</v>
      </c>
      <c r="E80" s="24" t="s">
        <v>43</v>
      </c>
    </row>
    <row r="81" spans="1:16" ht="79.150000000000006">
      <c r="A81" t="s">
        <v>44</v>
      </c>
      <c r="E81" s="22" t="s">
        <v>124</v>
      </c>
    </row>
    <row r="82" spans="1:16" ht="26.45">
      <c r="A82" s="12" t="s">
        <v>35</v>
      </c>
      <c r="B82" s="16">
        <v>18</v>
      </c>
      <c r="C82" s="16" t="s">
        <v>128</v>
      </c>
      <c r="D82" s="12" t="s">
        <v>58</v>
      </c>
      <c r="E82" s="17" t="s">
        <v>129</v>
      </c>
      <c r="F82" s="18" t="s">
        <v>121</v>
      </c>
      <c r="G82" s="19">
        <v>11.88</v>
      </c>
      <c r="H82" s="20"/>
      <c r="I82" s="20">
        <f>ROUND(ROUND(H82,2)*ROUND(G82,3),2)</f>
        <v>0</v>
      </c>
      <c r="O82">
        <f>(I82*21)/100</f>
        <v>0</v>
      </c>
      <c r="P82" t="s">
        <v>10</v>
      </c>
    </row>
    <row r="83" spans="1:16" ht="66">
      <c r="A83" s="21" t="s">
        <v>40</v>
      </c>
      <c r="E83" s="22" t="s">
        <v>130</v>
      </c>
    </row>
    <row r="84" spans="1:16">
      <c r="A84" s="23" t="s">
        <v>42</v>
      </c>
      <c r="E84" s="24" t="s">
        <v>131</v>
      </c>
    </row>
    <row r="85" spans="1:16" ht="79.150000000000006">
      <c r="A85" t="s">
        <v>44</v>
      </c>
      <c r="E85" s="22" t="s">
        <v>124</v>
      </c>
    </row>
    <row r="86" spans="1:16" ht="26.45">
      <c r="A86" s="12" t="s">
        <v>35</v>
      </c>
      <c r="B86" s="16">
        <v>19</v>
      </c>
      <c r="C86" s="16" t="s">
        <v>128</v>
      </c>
      <c r="D86" s="12" t="s">
        <v>37</v>
      </c>
      <c r="E86" s="17" t="s">
        <v>132</v>
      </c>
      <c r="F86" s="18" t="s">
        <v>121</v>
      </c>
      <c r="G86" s="19">
        <v>6.88</v>
      </c>
      <c r="H86" s="20"/>
      <c r="I86" s="20">
        <f>ROUND(ROUND(H86,2)*ROUND(G86,3),2)</f>
        <v>0</v>
      </c>
      <c r="O86">
        <f>(I86*21)/100</f>
        <v>0</v>
      </c>
      <c r="P86" t="s">
        <v>10</v>
      </c>
    </row>
    <row r="87" spans="1:16" ht="118.9">
      <c r="A87" s="21" t="s">
        <v>40</v>
      </c>
      <c r="E87" s="22" t="s">
        <v>133</v>
      </c>
    </row>
    <row r="88" spans="1:16">
      <c r="A88" s="23" t="s">
        <v>42</v>
      </c>
      <c r="E88" s="24" t="s">
        <v>134</v>
      </c>
    </row>
    <row r="89" spans="1:16" ht="79.150000000000006">
      <c r="A89" t="s">
        <v>44</v>
      </c>
      <c r="E89" s="22" t="s">
        <v>124</v>
      </c>
    </row>
    <row r="90" spans="1:16" ht="26.45">
      <c r="A90" s="12" t="s">
        <v>35</v>
      </c>
      <c r="B90" s="16">
        <v>20</v>
      </c>
      <c r="C90" s="16" t="s">
        <v>135</v>
      </c>
      <c r="D90" s="12" t="s">
        <v>43</v>
      </c>
      <c r="E90" s="17" t="s">
        <v>136</v>
      </c>
      <c r="F90" s="18" t="s">
        <v>121</v>
      </c>
      <c r="G90" s="19">
        <v>30.346</v>
      </c>
      <c r="H90" s="20"/>
      <c r="I90" s="20">
        <f>ROUND(ROUND(H90,2)*ROUND(G90,3),2)</f>
        <v>0</v>
      </c>
      <c r="O90">
        <f>(I90*21)/100</f>
        <v>0</v>
      </c>
      <c r="P90" t="s">
        <v>10</v>
      </c>
    </row>
    <row r="91" spans="1:16" ht="26.45">
      <c r="A91" s="21" t="s">
        <v>40</v>
      </c>
      <c r="E91" s="22" t="s">
        <v>137</v>
      </c>
    </row>
    <row r="92" spans="1:16" ht="39.6">
      <c r="A92" s="23" t="s">
        <v>42</v>
      </c>
      <c r="E92" s="24" t="s">
        <v>138</v>
      </c>
    </row>
    <row r="93" spans="1:16" ht="79.150000000000006">
      <c r="A93" t="s">
        <v>44</v>
      </c>
      <c r="E93" s="22" t="s">
        <v>124</v>
      </c>
    </row>
    <row r="94" spans="1:16" ht="26.45">
      <c r="A94" s="12" t="s">
        <v>35</v>
      </c>
      <c r="B94" s="16">
        <v>21</v>
      </c>
      <c r="C94" s="16" t="s">
        <v>135</v>
      </c>
      <c r="D94" s="12" t="s">
        <v>139</v>
      </c>
      <c r="E94" s="17" t="s">
        <v>140</v>
      </c>
      <c r="F94" s="18" t="s">
        <v>121</v>
      </c>
      <c r="G94" s="19">
        <v>23.736000000000001</v>
      </c>
      <c r="H94" s="20"/>
      <c r="I94" s="20">
        <f>ROUND(ROUND(H94,2)*ROUND(G94,3),2)</f>
        <v>0</v>
      </c>
      <c r="O94">
        <f>(I94*21)/100</f>
        <v>0</v>
      </c>
      <c r="P94" t="s">
        <v>10</v>
      </c>
    </row>
    <row r="95" spans="1:16" ht="132">
      <c r="A95" s="21" t="s">
        <v>40</v>
      </c>
      <c r="E95" s="22" t="s">
        <v>141</v>
      </c>
    </row>
    <row r="96" spans="1:16" ht="171.6">
      <c r="A96" s="23" t="s">
        <v>42</v>
      </c>
      <c r="E96" s="24" t="s">
        <v>142</v>
      </c>
    </row>
    <row r="97" spans="1:16" ht="79.150000000000006">
      <c r="A97" t="s">
        <v>44</v>
      </c>
      <c r="E97" s="22" t="s">
        <v>124</v>
      </c>
    </row>
    <row r="98" spans="1:16" ht="26.45">
      <c r="A98" s="12" t="s">
        <v>35</v>
      </c>
      <c r="B98" s="16">
        <v>22</v>
      </c>
      <c r="C98" s="16" t="s">
        <v>135</v>
      </c>
      <c r="D98" s="12" t="s">
        <v>143</v>
      </c>
      <c r="E98" s="17" t="s">
        <v>144</v>
      </c>
      <c r="F98" s="18" t="s">
        <v>121</v>
      </c>
      <c r="G98" s="19">
        <v>129.5</v>
      </c>
      <c r="H98" s="20"/>
      <c r="I98" s="20">
        <f>ROUND(ROUND(H98,2)*ROUND(G98,3),2)</f>
        <v>0</v>
      </c>
      <c r="O98">
        <f>(I98*21)/100</f>
        <v>0</v>
      </c>
      <c r="P98" t="s">
        <v>10</v>
      </c>
    </row>
    <row r="99" spans="1:16" ht="79.150000000000006">
      <c r="A99" s="21" t="s">
        <v>40</v>
      </c>
      <c r="E99" s="22" t="s">
        <v>145</v>
      </c>
    </row>
    <row r="100" spans="1:16">
      <c r="A100" s="23" t="s">
        <v>42</v>
      </c>
      <c r="E100" s="24" t="s">
        <v>43</v>
      </c>
    </row>
    <row r="101" spans="1:16" ht="79.150000000000006">
      <c r="A101" t="s">
        <v>44</v>
      </c>
      <c r="E101" s="22" t="s">
        <v>124</v>
      </c>
    </row>
    <row r="102" spans="1:16" ht="26.45">
      <c r="A102" s="12" t="s">
        <v>35</v>
      </c>
      <c r="B102" s="16">
        <v>23</v>
      </c>
      <c r="C102" s="16" t="s">
        <v>146</v>
      </c>
      <c r="D102" s="12" t="s">
        <v>43</v>
      </c>
      <c r="E102" s="17" t="s">
        <v>147</v>
      </c>
      <c r="F102" s="18" t="s">
        <v>121</v>
      </c>
      <c r="G102" s="19">
        <v>45.9</v>
      </c>
      <c r="H102" s="20"/>
      <c r="I102" s="20">
        <f>ROUND(ROUND(H102,2)*ROUND(G102,3),2)</f>
        <v>0</v>
      </c>
      <c r="O102">
        <f>(I102*21)/100</f>
        <v>0</v>
      </c>
      <c r="P102" t="s">
        <v>10</v>
      </c>
    </row>
    <row r="103" spans="1:16">
      <c r="A103" s="21" t="s">
        <v>40</v>
      </c>
      <c r="E103" s="22" t="s">
        <v>148</v>
      </c>
    </row>
    <row r="104" spans="1:16">
      <c r="A104" s="23" t="s">
        <v>42</v>
      </c>
      <c r="E104" s="24" t="s">
        <v>43</v>
      </c>
    </row>
    <row r="105" spans="1:16" ht="79.150000000000006">
      <c r="A105" t="s">
        <v>44</v>
      </c>
      <c r="E105" s="22" t="s">
        <v>124</v>
      </c>
    </row>
    <row r="106" spans="1:16">
      <c r="A106" s="12" t="s">
        <v>35</v>
      </c>
      <c r="B106" s="16">
        <v>24</v>
      </c>
      <c r="C106" s="16" t="s">
        <v>149</v>
      </c>
      <c r="D106" s="12" t="s">
        <v>43</v>
      </c>
      <c r="E106" s="17" t="s">
        <v>150</v>
      </c>
      <c r="F106" s="18" t="s">
        <v>121</v>
      </c>
      <c r="G106" s="19">
        <v>28.8</v>
      </c>
      <c r="H106" s="20"/>
      <c r="I106" s="20">
        <f>ROUND(ROUND(H106,2)*ROUND(G106,3),2)</f>
        <v>0</v>
      </c>
      <c r="O106">
        <f>(I106*21)/100</f>
        <v>0</v>
      </c>
      <c r="P106" t="s">
        <v>10</v>
      </c>
    </row>
    <row r="107" spans="1:16" ht="26.45">
      <c r="A107" s="21" t="s">
        <v>40</v>
      </c>
      <c r="E107" s="22" t="s">
        <v>151</v>
      </c>
    </row>
    <row r="108" spans="1:16">
      <c r="A108" s="23" t="s">
        <v>42</v>
      </c>
      <c r="E108" s="24" t="s">
        <v>43</v>
      </c>
    </row>
    <row r="109" spans="1:16" ht="66">
      <c r="A109" t="s">
        <v>44</v>
      </c>
      <c r="E109" s="22" t="s">
        <v>152</v>
      </c>
    </row>
    <row r="110" spans="1:16">
      <c r="A110" s="12" t="s">
        <v>35</v>
      </c>
      <c r="B110" s="16">
        <v>25</v>
      </c>
      <c r="C110" s="16" t="s">
        <v>153</v>
      </c>
      <c r="D110" s="12" t="s">
        <v>43</v>
      </c>
      <c r="E110" s="17" t="s">
        <v>154</v>
      </c>
      <c r="F110" s="18" t="s">
        <v>155</v>
      </c>
      <c r="G110" s="19">
        <v>6.9</v>
      </c>
      <c r="H110" s="20"/>
      <c r="I110" s="20">
        <f>ROUND(ROUND(H110,2)*ROUND(G110,3),2)</f>
        <v>0</v>
      </c>
      <c r="O110">
        <f>(I110*21)/100</f>
        <v>0</v>
      </c>
      <c r="P110" t="s">
        <v>10</v>
      </c>
    </row>
    <row r="111" spans="1:16" ht="26.45">
      <c r="A111" s="21" t="s">
        <v>40</v>
      </c>
      <c r="E111" s="22" t="s">
        <v>156</v>
      </c>
    </row>
    <row r="112" spans="1:16">
      <c r="A112" s="23" t="s">
        <v>42</v>
      </c>
      <c r="E112" s="24" t="s">
        <v>43</v>
      </c>
    </row>
    <row r="113" spans="1:16" ht="79.150000000000006">
      <c r="A113" t="s">
        <v>44</v>
      </c>
      <c r="E113" s="22" t="s">
        <v>157</v>
      </c>
    </row>
    <row r="114" spans="1:16">
      <c r="A114" s="12" t="s">
        <v>35</v>
      </c>
      <c r="B114" s="16">
        <v>26</v>
      </c>
      <c r="C114" s="16" t="s">
        <v>153</v>
      </c>
      <c r="D114" s="12" t="s">
        <v>58</v>
      </c>
      <c r="E114" s="17" t="s">
        <v>158</v>
      </c>
      <c r="F114" s="18" t="s">
        <v>155</v>
      </c>
      <c r="G114" s="19">
        <v>3.3</v>
      </c>
      <c r="H114" s="20"/>
      <c r="I114" s="20">
        <f>ROUND(ROUND(H114,2)*ROUND(G114,3),2)</f>
        <v>0</v>
      </c>
      <c r="O114">
        <f>(I114*21)/100</f>
        <v>0</v>
      </c>
      <c r="P114" t="s">
        <v>10</v>
      </c>
    </row>
    <row r="115" spans="1:16" ht="26.45">
      <c r="A115" s="21" t="s">
        <v>40</v>
      </c>
      <c r="E115" s="22" t="s">
        <v>159</v>
      </c>
    </row>
    <row r="116" spans="1:16">
      <c r="A116" s="23" t="s">
        <v>42</v>
      </c>
      <c r="E116" s="24" t="s">
        <v>43</v>
      </c>
    </row>
    <row r="117" spans="1:16" ht="79.150000000000006">
      <c r="A117" t="s">
        <v>44</v>
      </c>
      <c r="E117" s="22" t="s">
        <v>157</v>
      </c>
    </row>
    <row r="118" spans="1:16" ht="26.45">
      <c r="A118" s="12" t="s">
        <v>35</v>
      </c>
      <c r="B118" s="16">
        <v>27</v>
      </c>
      <c r="C118" s="16" t="s">
        <v>153</v>
      </c>
      <c r="D118" s="12" t="s">
        <v>160</v>
      </c>
      <c r="E118" s="17" t="s">
        <v>161</v>
      </c>
      <c r="F118" s="18" t="s">
        <v>155</v>
      </c>
      <c r="G118" s="19">
        <v>89.6</v>
      </c>
      <c r="H118" s="20"/>
      <c r="I118" s="20">
        <f>ROUND(ROUND(H118,2)*ROUND(G118,3),2)</f>
        <v>0</v>
      </c>
      <c r="O118">
        <f>(I118*21)/100</f>
        <v>0</v>
      </c>
      <c r="P118" t="s">
        <v>10</v>
      </c>
    </row>
    <row r="119" spans="1:16" ht="79.150000000000006">
      <c r="A119" s="21" t="s">
        <v>40</v>
      </c>
      <c r="E119" s="22" t="s">
        <v>162</v>
      </c>
    </row>
    <row r="120" spans="1:16">
      <c r="A120" s="23" t="s">
        <v>42</v>
      </c>
      <c r="E120" s="24" t="s">
        <v>43</v>
      </c>
    </row>
    <row r="121" spans="1:16" ht="79.150000000000006">
      <c r="A121" t="s">
        <v>44</v>
      </c>
      <c r="E121" s="22" t="s">
        <v>157</v>
      </c>
    </row>
    <row r="122" spans="1:16" ht="26.45">
      <c r="A122" s="12" t="s">
        <v>35</v>
      </c>
      <c r="B122" s="16">
        <v>28</v>
      </c>
      <c r="C122" s="16" t="s">
        <v>153</v>
      </c>
      <c r="D122" s="12" t="s">
        <v>139</v>
      </c>
      <c r="E122" s="17" t="s">
        <v>163</v>
      </c>
      <c r="F122" s="18" t="s">
        <v>155</v>
      </c>
      <c r="G122" s="19">
        <v>89.6</v>
      </c>
      <c r="H122" s="20"/>
      <c r="I122" s="20">
        <f>ROUND(ROUND(H122,2)*ROUND(G122,3),2)</f>
        <v>0</v>
      </c>
      <c r="O122">
        <f>(I122*21)/100</f>
        <v>0</v>
      </c>
      <c r="P122" t="s">
        <v>10</v>
      </c>
    </row>
    <row r="123" spans="1:16" ht="66">
      <c r="A123" s="21" t="s">
        <v>40</v>
      </c>
      <c r="E123" s="22" t="s">
        <v>164</v>
      </c>
    </row>
    <row r="124" spans="1:16">
      <c r="A124" s="23" t="s">
        <v>42</v>
      </c>
      <c r="E124" s="24" t="s">
        <v>43</v>
      </c>
    </row>
    <row r="125" spans="1:16" ht="79.150000000000006">
      <c r="A125" t="s">
        <v>44</v>
      </c>
      <c r="E125" s="22" t="s">
        <v>157</v>
      </c>
    </row>
    <row r="126" spans="1:16">
      <c r="A126" s="12" t="s">
        <v>35</v>
      </c>
      <c r="B126" s="16">
        <v>29</v>
      </c>
      <c r="C126" s="16" t="s">
        <v>165</v>
      </c>
      <c r="D126" s="12" t="s">
        <v>50</v>
      </c>
      <c r="E126" s="17" t="s">
        <v>166</v>
      </c>
      <c r="F126" s="18" t="s">
        <v>155</v>
      </c>
      <c r="G126" s="19">
        <v>3.3</v>
      </c>
      <c r="H126" s="20"/>
      <c r="I126" s="20">
        <f>ROUND(ROUND(H126,2)*ROUND(G126,3),2)</f>
        <v>0</v>
      </c>
      <c r="O126">
        <f>(I126*21)/100</f>
        <v>0</v>
      </c>
      <c r="P126" t="s">
        <v>10</v>
      </c>
    </row>
    <row r="127" spans="1:16" ht="26.45">
      <c r="A127" s="21" t="s">
        <v>40</v>
      </c>
      <c r="E127" s="22" t="s">
        <v>167</v>
      </c>
    </row>
    <row r="128" spans="1:16">
      <c r="A128" s="23" t="s">
        <v>42</v>
      </c>
      <c r="E128" s="24" t="s">
        <v>43</v>
      </c>
    </row>
    <row r="129" spans="1:18" ht="79.150000000000006">
      <c r="A129" t="s">
        <v>44</v>
      </c>
      <c r="E129" s="22" t="s">
        <v>168</v>
      </c>
    </row>
    <row r="130" spans="1:18">
      <c r="A130" s="2" t="s">
        <v>33</v>
      </c>
      <c r="B130" s="2"/>
      <c r="C130" s="25" t="s">
        <v>169</v>
      </c>
      <c r="D130" s="2"/>
      <c r="E130" s="14" t="s">
        <v>170</v>
      </c>
      <c r="F130" s="2"/>
      <c r="G130" s="2"/>
      <c r="H130" s="2"/>
      <c r="I130" s="26">
        <f>0+Q130</f>
        <v>0</v>
      </c>
      <c r="O130">
        <f>0+R130</f>
        <v>0</v>
      </c>
      <c r="Q130">
        <f>0+I131+I135+I139</f>
        <v>0</v>
      </c>
      <c r="R130">
        <f>0+O131+O135+O139</f>
        <v>0</v>
      </c>
    </row>
    <row r="131" spans="1:18">
      <c r="A131" s="12" t="s">
        <v>35</v>
      </c>
      <c r="B131" s="16">
        <v>30</v>
      </c>
      <c r="C131" s="16" t="s">
        <v>171</v>
      </c>
      <c r="D131" s="12" t="s">
        <v>43</v>
      </c>
      <c r="E131" s="17" t="s">
        <v>172</v>
      </c>
      <c r="F131" s="18" t="s">
        <v>155</v>
      </c>
      <c r="G131" s="19">
        <v>24.09</v>
      </c>
      <c r="H131" s="20"/>
      <c r="I131" s="20">
        <f>ROUND(ROUND(H131,2)*ROUND(G131,3),2)</f>
        <v>0</v>
      </c>
      <c r="O131">
        <f>(I131*21)/100</f>
        <v>0</v>
      </c>
      <c r="P131" t="s">
        <v>10</v>
      </c>
    </row>
    <row r="132" spans="1:18" ht="26.45">
      <c r="A132" s="21" t="s">
        <v>40</v>
      </c>
      <c r="E132" s="22" t="s">
        <v>173</v>
      </c>
    </row>
    <row r="133" spans="1:18">
      <c r="A133" s="23" t="s">
        <v>42</v>
      </c>
      <c r="E133" s="24" t="s">
        <v>174</v>
      </c>
    </row>
    <row r="134" spans="1:18" ht="79.150000000000006">
      <c r="A134" t="s">
        <v>44</v>
      </c>
      <c r="E134" s="22" t="s">
        <v>175</v>
      </c>
    </row>
    <row r="135" spans="1:18" ht="26.45">
      <c r="A135" s="12" t="s">
        <v>35</v>
      </c>
      <c r="B135" s="16">
        <v>31</v>
      </c>
      <c r="C135" s="16" t="s">
        <v>176</v>
      </c>
      <c r="D135" s="12" t="s">
        <v>43</v>
      </c>
      <c r="E135" s="17" t="s">
        <v>177</v>
      </c>
      <c r="F135" s="18" t="s">
        <v>178</v>
      </c>
      <c r="G135" s="19">
        <v>1370.33</v>
      </c>
      <c r="H135" s="20"/>
      <c r="I135" s="20">
        <f>ROUND(ROUND(H135,2)*ROUND(G135,3),2)</f>
        <v>0</v>
      </c>
      <c r="O135">
        <f>(I135*21)/100</f>
        <v>0</v>
      </c>
      <c r="P135" t="s">
        <v>10</v>
      </c>
    </row>
    <row r="136" spans="1:18" ht="26.45">
      <c r="A136" s="21" t="s">
        <v>40</v>
      </c>
      <c r="E136" s="22" t="s">
        <v>179</v>
      </c>
    </row>
    <row r="137" spans="1:18">
      <c r="A137" s="23" t="s">
        <v>42</v>
      </c>
      <c r="E137" s="24" t="s">
        <v>180</v>
      </c>
    </row>
    <row r="138" spans="1:18" ht="118.9">
      <c r="A138" t="s">
        <v>44</v>
      </c>
      <c r="E138" s="22" t="s">
        <v>181</v>
      </c>
    </row>
    <row r="139" spans="1:18" ht="26.45">
      <c r="A139" s="12" t="s">
        <v>35</v>
      </c>
      <c r="B139" s="16">
        <v>32</v>
      </c>
      <c r="C139" s="16" t="s">
        <v>182</v>
      </c>
      <c r="D139" s="12" t="s">
        <v>43</v>
      </c>
      <c r="E139" s="17" t="s">
        <v>183</v>
      </c>
      <c r="F139" s="18" t="s">
        <v>178</v>
      </c>
      <c r="G139" s="19">
        <v>117.75</v>
      </c>
      <c r="H139" s="20"/>
      <c r="I139" s="20">
        <f>ROUND(ROUND(H139,2)*ROUND(G139,3),2)</f>
        <v>0</v>
      </c>
      <c r="O139">
        <f>(I139*21)/100</f>
        <v>0</v>
      </c>
      <c r="P139" t="s">
        <v>10</v>
      </c>
    </row>
    <row r="140" spans="1:18" ht="26.45">
      <c r="A140" s="21" t="s">
        <v>40</v>
      </c>
      <c r="E140" s="22" t="s">
        <v>184</v>
      </c>
    </row>
    <row r="141" spans="1:18">
      <c r="A141" s="23" t="s">
        <v>42</v>
      </c>
      <c r="E141" s="24" t="s">
        <v>185</v>
      </c>
    </row>
    <row r="142" spans="1:18" ht="118.9">
      <c r="A142" t="s">
        <v>44</v>
      </c>
      <c r="E142" s="22" t="s">
        <v>181</v>
      </c>
    </row>
    <row r="143" spans="1:18">
      <c r="A143" s="2" t="s">
        <v>33</v>
      </c>
      <c r="B143" s="2"/>
      <c r="C143" s="25" t="s">
        <v>31</v>
      </c>
      <c r="D143" s="2"/>
      <c r="E143" s="14" t="s">
        <v>186</v>
      </c>
      <c r="F143" s="2"/>
      <c r="G143" s="2"/>
      <c r="H143" s="2"/>
      <c r="I143" s="26">
        <f>0+Q143</f>
        <v>0</v>
      </c>
      <c r="O143">
        <f>0+R143</f>
        <v>0</v>
      </c>
      <c r="Q143">
        <f>0+I144+I148+I152+I156</f>
        <v>0</v>
      </c>
      <c r="R143">
        <f>0+O144+O148+O152+O156</f>
        <v>0</v>
      </c>
    </row>
    <row r="144" spans="1:18">
      <c r="A144" s="12" t="s">
        <v>35</v>
      </c>
      <c r="B144" s="16">
        <v>33</v>
      </c>
      <c r="C144" s="16" t="s">
        <v>187</v>
      </c>
      <c r="D144" s="12" t="s">
        <v>43</v>
      </c>
      <c r="E144" s="17" t="s">
        <v>188</v>
      </c>
      <c r="F144" s="18" t="s">
        <v>121</v>
      </c>
      <c r="G144" s="19">
        <v>226.16</v>
      </c>
      <c r="H144" s="20"/>
      <c r="I144" s="20">
        <f>ROUND(ROUND(H144,2)*ROUND(G144,3),2)</f>
        <v>0</v>
      </c>
      <c r="O144">
        <f>(I144*21)/100</f>
        <v>0</v>
      </c>
      <c r="P144" t="s">
        <v>10</v>
      </c>
    </row>
    <row r="145" spans="1:16" ht="39.6">
      <c r="A145" s="21" t="s">
        <v>40</v>
      </c>
      <c r="E145" s="22" t="s">
        <v>189</v>
      </c>
    </row>
    <row r="146" spans="1:16" ht="39.6">
      <c r="A146" s="23" t="s">
        <v>42</v>
      </c>
      <c r="E146" s="24" t="s">
        <v>190</v>
      </c>
    </row>
    <row r="147" spans="1:16" ht="26.45">
      <c r="A147" t="s">
        <v>44</v>
      </c>
      <c r="E147" s="22" t="s">
        <v>191</v>
      </c>
    </row>
    <row r="148" spans="1:16" ht="26.45">
      <c r="A148" s="12" t="s">
        <v>35</v>
      </c>
      <c r="B148" s="16">
        <v>34</v>
      </c>
      <c r="C148" s="16" t="s">
        <v>192</v>
      </c>
      <c r="D148" s="12" t="s">
        <v>43</v>
      </c>
      <c r="E148" s="17" t="s">
        <v>193</v>
      </c>
      <c r="F148" s="18" t="s">
        <v>70</v>
      </c>
      <c r="G148" s="19">
        <v>1.08</v>
      </c>
      <c r="H148" s="20"/>
      <c r="I148" s="20">
        <f>ROUND(ROUND(H148,2)*ROUND(G148,3),2)</f>
        <v>0</v>
      </c>
      <c r="O148">
        <f>(I148*21)/100</f>
        <v>0</v>
      </c>
      <c r="P148" t="s">
        <v>10</v>
      </c>
    </row>
    <row r="149" spans="1:16" ht="26.45">
      <c r="A149" s="21" t="s">
        <v>40</v>
      </c>
      <c r="E149" s="22" t="s">
        <v>194</v>
      </c>
    </row>
    <row r="150" spans="1:16" ht="39.6">
      <c r="A150" s="23" t="s">
        <v>42</v>
      </c>
      <c r="E150" s="24" t="s">
        <v>195</v>
      </c>
    </row>
    <row r="151" spans="1:16" ht="79.150000000000006">
      <c r="A151" t="s">
        <v>44</v>
      </c>
      <c r="E151" s="22" t="s">
        <v>196</v>
      </c>
    </row>
    <row r="152" spans="1:16">
      <c r="A152" s="12" t="s">
        <v>35</v>
      </c>
      <c r="B152" s="16">
        <v>35</v>
      </c>
      <c r="C152" s="16" t="s">
        <v>197</v>
      </c>
      <c r="D152" s="12" t="s">
        <v>43</v>
      </c>
      <c r="E152" s="17" t="s">
        <v>198</v>
      </c>
      <c r="F152" s="18" t="s">
        <v>199</v>
      </c>
      <c r="G152" s="19">
        <v>33</v>
      </c>
      <c r="H152" s="20"/>
      <c r="I152" s="20">
        <f>ROUND(ROUND(H152,2)*ROUND(G152,3),2)</f>
        <v>0</v>
      </c>
      <c r="O152">
        <f>(I152*21)/100</f>
        <v>0</v>
      </c>
      <c r="P152" t="s">
        <v>10</v>
      </c>
    </row>
    <row r="153" spans="1:16" ht="26.45">
      <c r="A153" s="21" t="s">
        <v>40</v>
      </c>
      <c r="E153" s="22" t="s">
        <v>200</v>
      </c>
    </row>
    <row r="154" spans="1:16">
      <c r="A154" s="23" t="s">
        <v>42</v>
      </c>
      <c r="E154" s="24" t="s">
        <v>43</v>
      </c>
    </row>
    <row r="155" spans="1:16" ht="79.150000000000006">
      <c r="A155" t="s">
        <v>44</v>
      </c>
      <c r="E155" s="22" t="s">
        <v>196</v>
      </c>
    </row>
    <row r="156" spans="1:16">
      <c r="A156" s="12" t="s">
        <v>35</v>
      </c>
      <c r="B156" s="16">
        <v>36</v>
      </c>
      <c r="C156" s="16" t="s">
        <v>201</v>
      </c>
      <c r="D156" s="12" t="s">
        <v>58</v>
      </c>
      <c r="E156" s="17" t="s">
        <v>202</v>
      </c>
      <c r="F156" s="18" t="s">
        <v>199</v>
      </c>
      <c r="G156" s="19">
        <v>267</v>
      </c>
      <c r="H156" s="20"/>
      <c r="I156" s="20">
        <f>ROUND(ROUND(H156,2)*ROUND(G156,3),2)</f>
        <v>0</v>
      </c>
      <c r="O156">
        <f>(I156*21)/100</f>
        <v>0</v>
      </c>
      <c r="P156" t="s">
        <v>10</v>
      </c>
    </row>
    <row r="157" spans="1:16" ht="26.45">
      <c r="A157" s="21" t="s">
        <v>40</v>
      </c>
      <c r="E157" s="22" t="s">
        <v>203</v>
      </c>
    </row>
    <row r="158" spans="1:16">
      <c r="A158" s="23" t="s">
        <v>42</v>
      </c>
      <c r="E158" s="24" t="s">
        <v>43</v>
      </c>
    </row>
    <row r="159" spans="1:16" ht="79.150000000000006">
      <c r="A159" t="s">
        <v>44</v>
      </c>
      <c r="E159" s="22" t="s">
        <v>196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fitToHeight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9"/>
  <sheetViews>
    <sheetView workbookViewId="0">
      <pane ySplit="7" topLeftCell="A55" activePane="bottomLeft" state="frozen"/>
      <selection pane="bottomLeft" activeCell="H59" sqref="H59"/>
    </sheetView>
  </sheetViews>
  <sheetFormatPr defaultColWidth="9.140625" defaultRowHeight="13.15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>
      <c r="A1" t="s">
        <v>0</v>
      </c>
      <c r="B1" s="3"/>
      <c r="C1" s="3"/>
      <c r="D1" s="3"/>
      <c r="E1" s="3" t="s">
        <v>1</v>
      </c>
      <c r="F1" s="3"/>
      <c r="G1" s="3"/>
      <c r="H1" s="3"/>
      <c r="I1" s="3"/>
      <c r="P1" t="s">
        <v>2</v>
      </c>
    </row>
    <row r="2" spans="1:18" ht="21">
      <c r="B2" s="3"/>
      <c r="C2" s="3"/>
      <c r="D2" s="3"/>
      <c r="E2" s="4" t="s">
        <v>3</v>
      </c>
      <c r="F2" s="3"/>
      <c r="G2" s="3"/>
      <c r="H2" s="2"/>
      <c r="I2" s="2"/>
      <c r="O2">
        <f>0+O8+O33+O38+O51</f>
        <v>0</v>
      </c>
      <c r="P2" t="s">
        <v>2</v>
      </c>
    </row>
    <row r="3" spans="1:18" ht="13.9">
      <c r="A3" t="s">
        <v>4</v>
      </c>
      <c r="B3" s="7" t="s">
        <v>5</v>
      </c>
      <c r="C3" s="29" t="s">
        <v>6</v>
      </c>
      <c r="D3" s="31"/>
      <c r="E3" s="8" t="s">
        <v>7</v>
      </c>
      <c r="F3" s="3"/>
      <c r="G3" s="6"/>
      <c r="H3" s="5" t="s">
        <v>204</v>
      </c>
      <c r="I3" s="27">
        <f>0+I8+I33+I38+I51</f>
        <v>0</v>
      </c>
      <c r="O3" t="s">
        <v>9</v>
      </c>
      <c r="P3" t="s">
        <v>10</v>
      </c>
    </row>
    <row r="4" spans="1:18" ht="13.9">
      <c r="A4" t="s">
        <v>11</v>
      </c>
      <c r="B4" s="9" t="s">
        <v>12</v>
      </c>
      <c r="C4" s="30" t="s">
        <v>204</v>
      </c>
      <c r="D4" s="32"/>
      <c r="E4" s="10" t="s">
        <v>205</v>
      </c>
      <c r="F4" s="2"/>
      <c r="G4" s="2"/>
      <c r="H4" s="11"/>
      <c r="I4" s="11"/>
      <c r="O4" t="s">
        <v>14</v>
      </c>
      <c r="P4" t="s">
        <v>10</v>
      </c>
    </row>
    <row r="5" spans="1:18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>
      <c r="A6" s="28"/>
      <c r="B6" s="28"/>
      <c r="C6" s="28"/>
      <c r="D6" s="28"/>
      <c r="E6" s="28"/>
      <c r="F6" s="28"/>
      <c r="G6" s="28"/>
      <c r="H6" s="1" t="s">
        <v>24</v>
      </c>
      <c r="I6" s="1" t="s">
        <v>25</v>
      </c>
    </row>
    <row r="7" spans="1:18">
      <c r="A7" s="1" t="s">
        <v>26</v>
      </c>
      <c r="B7" s="1" t="s">
        <v>27</v>
      </c>
      <c r="C7" s="1" t="s">
        <v>10</v>
      </c>
      <c r="D7" s="1" t="s">
        <v>2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</row>
    <row r="8" spans="1:18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0+I9+I13+I17+I21+I25+I29</f>
        <v>0</v>
      </c>
      <c r="R8">
        <f>0+O9+O13+O17+O21+O25+O29</f>
        <v>0</v>
      </c>
    </row>
    <row r="9" spans="1:18">
      <c r="A9" s="12" t="s">
        <v>35</v>
      </c>
      <c r="B9" s="16">
        <v>1</v>
      </c>
      <c r="C9" s="16" t="s">
        <v>206</v>
      </c>
      <c r="D9" s="12" t="s">
        <v>43</v>
      </c>
      <c r="E9" s="17" t="s">
        <v>207</v>
      </c>
      <c r="F9" s="18" t="s">
        <v>76</v>
      </c>
      <c r="G9" s="19">
        <v>4.1630000000000003</v>
      </c>
      <c r="H9" s="20"/>
      <c r="I9" s="20">
        <f>ROUND(ROUND(H9,2)*ROUND(G9,3),2)</f>
        <v>0</v>
      </c>
      <c r="O9">
        <f>(I9*21)/100</f>
        <v>0</v>
      </c>
      <c r="P9" t="s">
        <v>10</v>
      </c>
    </row>
    <row r="10" spans="1:18">
      <c r="A10" s="21" t="s">
        <v>40</v>
      </c>
      <c r="E10" s="22" t="s">
        <v>208</v>
      </c>
    </row>
    <row r="11" spans="1:18">
      <c r="A11" s="23" t="s">
        <v>42</v>
      </c>
      <c r="E11" s="24" t="s">
        <v>209</v>
      </c>
    </row>
    <row r="12" spans="1:18" ht="26.45">
      <c r="A12" t="s">
        <v>44</v>
      </c>
      <c r="E12" s="22" t="s">
        <v>210</v>
      </c>
    </row>
    <row r="13" spans="1:18" ht="26.45">
      <c r="A13" s="12" t="s">
        <v>35</v>
      </c>
      <c r="B13" s="16">
        <v>2</v>
      </c>
      <c r="C13" s="16" t="s">
        <v>36</v>
      </c>
      <c r="D13" s="12" t="s">
        <v>50</v>
      </c>
      <c r="E13" s="17" t="s">
        <v>211</v>
      </c>
      <c r="F13" s="18" t="s">
        <v>39</v>
      </c>
      <c r="G13" s="19">
        <v>1</v>
      </c>
      <c r="H13" s="20"/>
      <c r="I13" s="20">
        <f>ROUND(ROUND(H13,2)*ROUND(G13,3),2)</f>
        <v>0</v>
      </c>
      <c r="O13">
        <f>(I13*21)/100</f>
        <v>0</v>
      </c>
      <c r="P13" t="s">
        <v>10</v>
      </c>
    </row>
    <row r="14" spans="1:18" ht="158.44999999999999">
      <c r="A14" s="21" t="s">
        <v>40</v>
      </c>
      <c r="E14" s="22" t="s">
        <v>212</v>
      </c>
    </row>
    <row r="15" spans="1:18">
      <c r="A15" s="23" t="s">
        <v>42</v>
      </c>
      <c r="E15" s="24" t="s">
        <v>43</v>
      </c>
    </row>
    <row r="16" spans="1:18">
      <c r="A16" t="s">
        <v>44</v>
      </c>
      <c r="E16" s="22" t="s">
        <v>45</v>
      </c>
    </row>
    <row r="17" spans="1:16">
      <c r="A17" s="12" t="s">
        <v>35</v>
      </c>
      <c r="B17" s="16">
        <v>3</v>
      </c>
      <c r="C17" s="16" t="s">
        <v>49</v>
      </c>
      <c r="D17" s="12" t="s">
        <v>50</v>
      </c>
      <c r="E17" s="17" t="s">
        <v>51</v>
      </c>
      <c r="F17" s="18" t="s">
        <v>39</v>
      </c>
      <c r="G17" s="19">
        <v>1</v>
      </c>
      <c r="H17" s="20"/>
      <c r="I17" s="20">
        <f>ROUND(ROUND(H17,2)*ROUND(G17,3),2)</f>
        <v>0</v>
      </c>
      <c r="O17">
        <f>(I17*21)/100</f>
        <v>0</v>
      </c>
      <c r="P17" t="s">
        <v>10</v>
      </c>
    </row>
    <row r="18" spans="1:16" ht="26.45">
      <c r="A18" s="21" t="s">
        <v>40</v>
      </c>
      <c r="E18" s="22" t="s">
        <v>213</v>
      </c>
    </row>
    <row r="19" spans="1:16">
      <c r="A19" s="23" t="s">
        <v>42</v>
      </c>
      <c r="E19" s="24" t="s">
        <v>43</v>
      </c>
    </row>
    <row r="20" spans="1:16">
      <c r="A20" t="s">
        <v>44</v>
      </c>
      <c r="E20" s="22" t="s">
        <v>45</v>
      </c>
    </row>
    <row r="21" spans="1:16">
      <c r="A21" s="12" t="s">
        <v>35</v>
      </c>
      <c r="B21" s="16">
        <v>4</v>
      </c>
      <c r="C21" s="16" t="s">
        <v>53</v>
      </c>
      <c r="D21" s="12" t="s">
        <v>58</v>
      </c>
      <c r="E21" s="17" t="s">
        <v>54</v>
      </c>
      <c r="F21" s="18" t="s">
        <v>39</v>
      </c>
      <c r="G21" s="19">
        <v>1</v>
      </c>
      <c r="H21" s="20"/>
      <c r="I21" s="20">
        <f>ROUND(ROUND(H21,2)*ROUND(G21,3),2)</f>
        <v>0</v>
      </c>
      <c r="O21">
        <f>(I21*21)/100</f>
        <v>0</v>
      </c>
      <c r="P21" t="s">
        <v>10</v>
      </c>
    </row>
    <row r="22" spans="1:16">
      <c r="A22" s="21" t="s">
        <v>40</v>
      </c>
      <c r="E22" s="22" t="s">
        <v>55</v>
      </c>
    </row>
    <row r="23" spans="1:16">
      <c r="A23" s="23" t="s">
        <v>42</v>
      </c>
      <c r="E23" s="24" t="s">
        <v>43</v>
      </c>
    </row>
    <row r="24" spans="1:16">
      <c r="A24" t="s">
        <v>44</v>
      </c>
      <c r="E24" s="22" t="s">
        <v>56</v>
      </c>
    </row>
    <row r="25" spans="1:16">
      <c r="A25" s="12" t="s">
        <v>35</v>
      </c>
      <c r="B25" s="16">
        <v>5</v>
      </c>
      <c r="C25" s="16" t="s">
        <v>53</v>
      </c>
      <c r="D25" s="12" t="s">
        <v>37</v>
      </c>
      <c r="E25" s="17" t="s">
        <v>214</v>
      </c>
      <c r="F25" s="18" t="s">
        <v>39</v>
      </c>
      <c r="G25" s="19">
        <v>1</v>
      </c>
      <c r="H25" s="20"/>
      <c r="I25" s="20">
        <f>ROUND(ROUND(H25,2)*ROUND(G25,3),2)</f>
        <v>0</v>
      </c>
      <c r="O25">
        <f>(I25*21)/100</f>
        <v>0</v>
      </c>
      <c r="P25" t="s">
        <v>10</v>
      </c>
    </row>
    <row r="26" spans="1:16" ht="66">
      <c r="A26" s="21" t="s">
        <v>40</v>
      </c>
      <c r="E26" s="22" t="s">
        <v>215</v>
      </c>
    </row>
    <row r="27" spans="1:16">
      <c r="A27" s="23" t="s">
        <v>42</v>
      </c>
      <c r="E27" s="24" t="s">
        <v>43</v>
      </c>
    </row>
    <row r="28" spans="1:16">
      <c r="A28" t="s">
        <v>44</v>
      </c>
      <c r="E28" s="22" t="s">
        <v>56</v>
      </c>
    </row>
    <row r="29" spans="1:16">
      <c r="A29" s="12" t="s">
        <v>35</v>
      </c>
      <c r="B29" s="16">
        <v>6</v>
      </c>
      <c r="C29" s="16" t="s">
        <v>57</v>
      </c>
      <c r="D29" s="12" t="s">
        <v>58</v>
      </c>
      <c r="E29" s="17" t="s">
        <v>59</v>
      </c>
      <c r="F29" s="18" t="s">
        <v>60</v>
      </c>
      <c r="G29" s="19">
        <v>2</v>
      </c>
      <c r="H29" s="20"/>
      <c r="I29" s="20">
        <f>ROUND(ROUND(H29,2)*ROUND(G29,3),2)</f>
        <v>0</v>
      </c>
      <c r="O29">
        <f>(I29*21)/100</f>
        <v>0</v>
      </c>
      <c r="P29" t="s">
        <v>10</v>
      </c>
    </row>
    <row r="30" spans="1:16">
      <c r="A30" s="21" t="s">
        <v>40</v>
      </c>
      <c r="E30" s="22" t="s">
        <v>61</v>
      </c>
    </row>
    <row r="31" spans="1:16">
      <c r="A31" s="23" t="s">
        <v>42</v>
      </c>
      <c r="E31" s="24" t="s">
        <v>43</v>
      </c>
    </row>
    <row r="32" spans="1:16">
      <c r="A32" t="s">
        <v>44</v>
      </c>
      <c r="E32" s="22" t="s">
        <v>62</v>
      </c>
    </row>
    <row r="33" spans="1:18">
      <c r="A33" s="2" t="s">
        <v>33</v>
      </c>
      <c r="B33" s="2"/>
      <c r="C33" s="25" t="s">
        <v>10</v>
      </c>
      <c r="D33" s="2"/>
      <c r="E33" s="14" t="s">
        <v>85</v>
      </c>
      <c r="F33" s="2"/>
      <c r="G33" s="2"/>
      <c r="H33" s="2"/>
      <c r="I33" s="26">
        <f>0+Q33</f>
        <v>0</v>
      </c>
      <c r="O33">
        <f>0+R33</f>
        <v>0</v>
      </c>
      <c r="Q33">
        <f>0+I34</f>
        <v>0</v>
      </c>
      <c r="R33">
        <f>0+O34</f>
        <v>0</v>
      </c>
    </row>
    <row r="34" spans="1:18">
      <c r="A34" s="12" t="s">
        <v>35</v>
      </c>
      <c r="B34" s="16">
        <v>7</v>
      </c>
      <c r="C34" s="16" t="s">
        <v>216</v>
      </c>
      <c r="D34" s="12" t="s">
        <v>50</v>
      </c>
      <c r="E34" s="17" t="s">
        <v>217</v>
      </c>
      <c r="F34" s="18" t="s">
        <v>70</v>
      </c>
      <c r="G34" s="19">
        <v>0.72799999999999998</v>
      </c>
      <c r="H34" s="20"/>
      <c r="I34" s="20">
        <f>ROUND(ROUND(H34,2)*ROUND(G34,3),2)</f>
        <v>0</v>
      </c>
      <c r="O34">
        <f>(I34*21)/100</f>
        <v>0</v>
      </c>
      <c r="P34" t="s">
        <v>10</v>
      </c>
    </row>
    <row r="35" spans="1:18" ht="39.6">
      <c r="A35" s="21" t="s">
        <v>40</v>
      </c>
      <c r="E35" s="22" t="s">
        <v>218</v>
      </c>
    </row>
    <row r="36" spans="1:18" ht="52.9">
      <c r="A36" s="23" t="s">
        <v>42</v>
      </c>
      <c r="E36" s="24" t="s">
        <v>219</v>
      </c>
    </row>
    <row r="37" spans="1:18" ht="382.9">
      <c r="A37" t="s">
        <v>44</v>
      </c>
      <c r="E37" s="22" t="s">
        <v>220</v>
      </c>
    </row>
    <row r="38" spans="1:18">
      <c r="A38" s="2" t="s">
        <v>33</v>
      </c>
      <c r="B38" s="2"/>
      <c r="C38" s="25" t="s">
        <v>169</v>
      </c>
      <c r="D38" s="2"/>
      <c r="E38" s="14" t="s">
        <v>170</v>
      </c>
      <c r="F38" s="2"/>
      <c r="G38" s="2"/>
      <c r="H38" s="2"/>
      <c r="I38" s="26">
        <f>0+Q38</f>
        <v>0</v>
      </c>
      <c r="O38">
        <f>0+R38</f>
        <v>0</v>
      </c>
      <c r="Q38">
        <f>0+I39+I43+I47</f>
        <v>0</v>
      </c>
      <c r="R38">
        <f>0+O39+O43+O47</f>
        <v>0</v>
      </c>
    </row>
    <row r="39" spans="1:18">
      <c r="A39" s="12" t="s">
        <v>35</v>
      </c>
      <c r="B39" s="16">
        <v>8</v>
      </c>
      <c r="C39" s="16" t="s">
        <v>221</v>
      </c>
      <c r="D39" s="12" t="s">
        <v>139</v>
      </c>
      <c r="E39" s="17" t="s">
        <v>222</v>
      </c>
      <c r="F39" s="18" t="s">
        <v>39</v>
      </c>
      <c r="G39" s="19">
        <v>1</v>
      </c>
      <c r="H39" s="20"/>
      <c r="I39" s="20">
        <f>ROUND(ROUND(H39,2)*ROUND(G39,3),2)</f>
        <v>0</v>
      </c>
      <c r="O39">
        <f>(I39*21)/100</f>
        <v>0</v>
      </c>
      <c r="P39" t="s">
        <v>10</v>
      </c>
    </row>
    <row r="40" spans="1:18" ht="184.9">
      <c r="A40" s="21" t="s">
        <v>40</v>
      </c>
      <c r="E40" s="22" t="s">
        <v>223</v>
      </c>
    </row>
    <row r="41" spans="1:18">
      <c r="A41" s="23" t="s">
        <v>42</v>
      </c>
      <c r="E41" s="24" t="s">
        <v>43</v>
      </c>
    </row>
    <row r="42" spans="1:18" ht="132">
      <c r="A42" t="s">
        <v>44</v>
      </c>
      <c r="E42" s="22" t="s">
        <v>224</v>
      </c>
    </row>
    <row r="43" spans="1:18">
      <c r="A43" s="12" t="s">
        <v>35</v>
      </c>
      <c r="B43" s="16">
        <v>9</v>
      </c>
      <c r="C43" s="16" t="s">
        <v>221</v>
      </c>
      <c r="D43" s="12" t="s">
        <v>143</v>
      </c>
      <c r="E43" s="17" t="s">
        <v>225</v>
      </c>
      <c r="F43" s="18" t="s">
        <v>39</v>
      </c>
      <c r="G43" s="19">
        <v>1</v>
      </c>
      <c r="H43" s="20"/>
      <c r="I43" s="20">
        <f>ROUND(ROUND(H43,2)*ROUND(G43,3),2)</f>
        <v>0</v>
      </c>
      <c r="O43">
        <f>(I43*21)/100</f>
        <v>0</v>
      </c>
      <c r="P43" t="s">
        <v>10</v>
      </c>
    </row>
    <row r="44" spans="1:18" ht="171.6">
      <c r="A44" s="21" t="s">
        <v>40</v>
      </c>
      <c r="E44" s="22" t="s">
        <v>226</v>
      </c>
    </row>
    <row r="45" spans="1:18">
      <c r="A45" s="23" t="s">
        <v>42</v>
      </c>
      <c r="E45" s="24" t="s">
        <v>43</v>
      </c>
    </row>
    <row r="46" spans="1:18" ht="132">
      <c r="A46" t="s">
        <v>44</v>
      </c>
      <c r="E46" s="22" t="s">
        <v>224</v>
      </c>
    </row>
    <row r="47" spans="1:18">
      <c r="A47" s="12" t="s">
        <v>35</v>
      </c>
      <c r="B47" s="16">
        <v>10</v>
      </c>
      <c r="C47" s="16" t="s">
        <v>221</v>
      </c>
      <c r="D47" s="12" t="s">
        <v>227</v>
      </c>
      <c r="E47" s="17" t="s">
        <v>228</v>
      </c>
      <c r="F47" s="18" t="s">
        <v>155</v>
      </c>
      <c r="G47" s="19">
        <v>4</v>
      </c>
      <c r="H47" s="20"/>
      <c r="I47" s="20">
        <f>ROUND(ROUND(H47,2)*ROUND(G47,3),2)</f>
        <v>0</v>
      </c>
      <c r="O47">
        <f>(I47*21)/100</f>
        <v>0</v>
      </c>
      <c r="P47" t="s">
        <v>10</v>
      </c>
    </row>
    <row r="48" spans="1:18" ht="132">
      <c r="A48" s="21" t="s">
        <v>40</v>
      </c>
      <c r="E48" s="22" t="s">
        <v>229</v>
      </c>
    </row>
    <row r="49" spans="1:18">
      <c r="A49" s="23" t="s">
        <v>42</v>
      </c>
      <c r="E49" s="24" t="s">
        <v>43</v>
      </c>
    </row>
    <row r="50" spans="1:18" ht="132">
      <c r="A50" t="s">
        <v>44</v>
      </c>
      <c r="E50" s="22" t="s">
        <v>230</v>
      </c>
    </row>
    <row r="51" spans="1:18">
      <c r="A51" s="2" t="s">
        <v>33</v>
      </c>
      <c r="B51" s="2"/>
      <c r="C51" s="25" t="s">
        <v>31</v>
      </c>
      <c r="D51" s="2"/>
      <c r="E51" s="14" t="s">
        <v>186</v>
      </c>
      <c r="F51" s="2"/>
      <c r="G51" s="2"/>
      <c r="H51" s="2"/>
      <c r="I51" s="26">
        <f>0+Q51</f>
        <v>0</v>
      </c>
      <c r="O51">
        <f>0+R51</f>
        <v>0</v>
      </c>
      <c r="Q51">
        <f>0+I52+I56</f>
        <v>0</v>
      </c>
      <c r="R51">
        <f>0+O52+O56</f>
        <v>0</v>
      </c>
    </row>
    <row r="52" spans="1:18">
      <c r="A52" s="12" t="s">
        <v>35</v>
      </c>
      <c r="B52" s="16">
        <v>11</v>
      </c>
      <c r="C52" s="16" t="s">
        <v>231</v>
      </c>
      <c r="D52" s="12" t="s">
        <v>43</v>
      </c>
      <c r="E52" s="17" t="s">
        <v>232</v>
      </c>
      <c r="F52" s="18" t="s">
        <v>76</v>
      </c>
      <c r="G52" s="19">
        <v>16.974</v>
      </c>
      <c r="H52" s="20"/>
      <c r="I52" s="20">
        <f>ROUND(ROUND(H52,2)*ROUND(G52,3),2)</f>
        <v>0</v>
      </c>
      <c r="O52">
        <f>(I52*21)/100</f>
        <v>0</v>
      </c>
      <c r="P52" t="s">
        <v>10</v>
      </c>
    </row>
    <row r="53" spans="1:18" ht="39.6">
      <c r="A53" s="21" t="s">
        <v>40</v>
      </c>
      <c r="E53" s="22" t="s">
        <v>233</v>
      </c>
    </row>
    <row r="54" spans="1:18">
      <c r="A54" s="23" t="s">
        <v>42</v>
      </c>
      <c r="E54" s="24" t="s">
        <v>234</v>
      </c>
    </row>
    <row r="55" spans="1:18" ht="105.6">
      <c r="A55" t="s">
        <v>44</v>
      </c>
      <c r="E55" s="22" t="s">
        <v>235</v>
      </c>
    </row>
    <row r="56" spans="1:18" ht="26.45">
      <c r="A56" s="12" t="s">
        <v>35</v>
      </c>
      <c r="B56" s="16">
        <v>12</v>
      </c>
      <c r="C56" s="16" t="s">
        <v>231</v>
      </c>
      <c r="D56" s="12" t="s">
        <v>50</v>
      </c>
      <c r="E56" s="17" t="s">
        <v>236</v>
      </c>
      <c r="F56" s="18" t="s">
        <v>76</v>
      </c>
      <c r="G56" s="19">
        <v>5.4950000000000001</v>
      </c>
      <c r="H56" s="20"/>
      <c r="I56" s="20">
        <f>ROUND(ROUND(H56,2)*ROUND(G56,3),2)</f>
        <v>0</v>
      </c>
      <c r="O56">
        <f>(I56*21)/100</f>
        <v>0</v>
      </c>
      <c r="P56" t="s">
        <v>10</v>
      </c>
    </row>
    <row r="57" spans="1:18" ht="92.45">
      <c r="A57" s="21" t="s">
        <v>40</v>
      </c>
      <c r="E57" s="22" t="s">
        <v>237</v>
      </c>
    </row>
    <row r="58" spans="1:18" ht="26.45">
      <c r="A58" s="23" t="s">
        <v>42</v>
      </c>
      <c r="E58" s="24" t="s">
        <v>238</v>
      </c>
    </row>
    <row r="59" spans="1:18" ht="105.6">
      <c r="A59" t="s">
        <v>44</v>
      </c>
      <c r="E59" s="22" t="s">
        <v>239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fitToHeight="0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kazEldax xmlns="55e49cca-1456-4046-9018-ca874c2f6d7a">
      <Url xsi:nil="true"/>
      <Description xsi:nil="true"/>
    </OdkazEldax>
    <EldaxId xmlns="352e159b-c0dc-4b7f-9529-2833c4b747aa" xsi:nil="true"/>
    <Datum xmlns="55e49cca-1456-4046-9018-ca874c2f6d7a" xsi:nil="true"/>
    <Podepsano xmlns="352e159b-c0dc-4b7f-9529-2833c4b747aa">false</Podepsano>
    <DuveryhodneUlozeno xmlns="352e159b-c0dc-4b7f-9529-2833c4b747aa">false</DuveryhodneUlozeno>
    <UlozitDoEldax xmlns="55e49cca-1456-4046-9018-ca874c2f6d7a">true</UlozitDoEldax>
    <Identifikace xmlns="55e49cca-1456-4046-9018-ca874c2f6d7a" xsi:nil="true"/>
    <EldaxPoznamka xmlns="55e49cca-1456-4046-9018-ca874c2f6d7a" xsi:nil="true"/>
    <TypDokumentu xmlns="55e49cca-1456-4046-9018-ca874c2f6d7a" xsi:nil="true"/>
    <StavEldax xmlns="55e49cca-1456-4046-9018-ca874c2f6d7a">Čeká na archivaci</StavEldax>
    <Validni xmlns="352e159b-c0dc-4b7f-9529-2833c4b747aa" xsi:nil="true"/>
    <ValidacniProtokol xmlns="352e159b-c0dc-4b7f-9529-2833c4b747aa">
      <Url xsi:nil="true"/>
      <Description xsi:nil="true"/>
    </ValidacniProtokol>
    <SkartacniRezim xmlns="55e49cca-1456-4046-9018-ca874c2f6d7a" xsi:nil="true"/>
    <Poznamka xmlns="55e49cca-1456-4046-9018-ca874c2f6d7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23" ma:contentTypeDescription="Vytvoří nový dokument" ma:contentTypeScope="" ma:versionID="f0a6f479226551468ba72b77aae7cbee">
  <xsd:schema xmlns:xsd="http://www.w3.org/2001/XMLSchema" xmlns:xs="http://www.w3.org/2001/XMLSchema" xmlns:p="http://schemas.microsoft.com/office/2006/metadata/properties" xmlns:ns2="4562b7ec-6da1-47f7-8258-cf287497b1ee" xmlns:ns3="89054b1c-0b56-489b-bf7f-4b09ddf72f3c" xmlns:ns4="55e49cca-1456-4046-9018-ca874c2f6d7a" xmlns:ns5="352e159b-c0dc-4b7f-9529-2833c4b747aa" targetNamespace="http://schemas.microsoft.com/office/2006/metadata/properties" ma:root="true" ma:fieldsID="e5d418ca2e8bacfdc8c0a360a4d74678" ns2:_="" ns3:_="" ns4:_="" ns5:_="">
    <xsd:import namespace="4562b7ec-6da1-47f7-8258-cf287497b1ee"/>
    <xsd:import namespace="89054b1c-0b56-489b-bf7f-4b09ddf72f3c"/>
    <xsd:import namespace="55e49cca-1456-4046-9018-ca874c2f6d7a"/>
    <xsd:import namespace="352e159b-c0dc-4b7f-9529-2833c4b747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4:SkartacniRezim" minOccurs="0"/>
                <xsd:element ref="ns4:UlozitDoEldax" minOccurs="0"/>
                <xsd:element ref="ns4:TypDokumentu" minOccurs="0"/>
                <xsd:element ref="ns5:EldaxId" minOccurs="0"/>
                <xsd:element ref="ns4:Identifikace" minOccurs="0"/>
                <xsd:element ref="ns4:Datum" minOccurs="0"/>
                <xsd:element ref="ns4:Poznamka" minOccurs="0"/>
                <xsd:element ref="ns4:OdkazEldax" minOccurs="0"/>
                <xsd:element ref="ns4:StavEldax" minOccurs="0"/>
                <xsd:element ref="ns4:EldaxPoznamka" minOccurs="0"/>
                <xsd:element ref="ns5:ValidacniProtokol" minOccurs="0"/>
                <xsd:element ref="ns5:Validni" minOccurs="0"/>
                <xsd:element ref="ns5:Podepsano" minOccurs="0"/>
                <xsd:element ref="ns5:DuveryhodneUlozen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49cca-1456-4046-9018-ca874c2f6d7a" elementFormDefault="qualified">
    <xsd:import namespace="http://schemas.microsoft.com/office/2006/documentManagement/types"/>
    <xsd:import namespace="http://schemas.microsoft.com/office/infopath/2007/PartnerControls"/>
    <xsd:element name="SkartacniRezim" ma:index="14" nillable="true" ma:displayName="Skartační režim" ma:default="" ma:format="Dropdown" ma:internalName="SkartacniRezim">
      <xsd:simpleType>
        <xsd:restriction base="dms:Choice">
          <xsd:enumeration value="BS10"/>
          <xsd:enumeration value="PS5"/>
          <xsd:enumeration value="XS5"/>
          <xsd:enumeration value="PS10"/>
          <xsd:enumeration value="XS10"/>
          <xsd:enumeration value="PA100"/>
          <xsd:enumeration value="XA100"/>
        </xsd:restriction>
      </xsd:simpleType>
    </xsd:element>
    <xsd:element name="UlozitDoEldax" ma:index="15" nillable="true" ma:displayName="Uložit do ELDAx" ma:default="1" ma:internalName="UlozitDoEldax">
      <xsd:simpleType>
        <xsd:restriction base="dms:Boolean"/>
      </xsd:simpleType>
    </xsd:element>
    <xsd:element name="TypDokumentu" ma:index="16" nillable="true" ma:displayName="Typ dokumentu" ma:format="Dropdown" ma:internalName="TypDokumentu">
      <xsd:simpleType>
        <xsd:restriction base="dms:Choice">
          <xsd:enumeration value="Smlouva"/>
          <xsd:enumeration value="Objednávka"/>
          <xsd:enumeration value="Akceptační protokol"/>
          <xsd:enumeration value="Příloha"/>
          <xsd:enumeration value="Pomocný materiál"/>
        </xsd:restriction>
      </xsd:simpleType>
    </xsd:element>
    <xsd:element name="Identifikace" ma:index="18" nillable="true" ma:displayName="Identifikace" ma:internalName="Identifikace">
      <xsd:simpleType>
        <xsd:restriction base="dms:Text">
          <xsd:maxLength value="255"/>
        </xsd:restriction>
      </xsd:simpleType>
    </xsd:element>
    <xsd:element name="Datum" ma:index="19" nillable="true" ma:displayName="Datum" ma:default="" ma:format="DateOnly" ma:internalName="Datum">
      <xsd:simpleType>
        <xsd:restriction base="dms:DateTime"/>
      </xsd:simpleType>
    </xsd:element>
    <xsd:element name="Poznamka" ma:index="20" nillable="true" ma:displayName="Poznámka" ma:internalName="Poznamka">
      <xsd:simpleType>
        <xsd:restriction base="dms:Note">
          <xsd:maxLength value="255"/>
        </xsd:restriction>
      </xsd:simpleType>
    </xsd:element>
    <xsd:element name="OdkazEldax" ma:index="21" nillable="true" ma:displayName="link_orig_source" ma:format="Hyperlink" ma:internalName="OdkazEldax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vEldax" ma:index="22" nillable="true" ma:displayName="Stav ELDAx" ma:default="Čeká na archivaci" ma:format="Dropdown" ma:internalName="StavEldax">
      <xsd:simpleType>
        <xsd:restriction base="dms:Choice">
          <xsd:enumeration value="Čeká na archivaci"/>
          <xsd:enumeration value="Archivováno"/>
          <xsd:enumeration value="Nearchivováno"/>
          <xsd:enumeration value="Chyba archivace"/>
        </xsd:restriction>
      </xsd:simpleType>
    </xsd:element>
    <xsd:element name="EldaxPoznamka" ma:index="23" nillable="true" ma:displayName="ELDAx Poznámka" ma:internalName="EldaxPoznamka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e159b-c0dc-4b7f-9529-2833c4b747aa" elementFormDefault="qualified">
    <xsd:import namespace="http://schemas.microsoft.com/office/2006/documentManagement/types"/>
    <xsd:import namespace="http://schemas.microsoft.com/office/infopath/2007/PartnerControls"/>
    <xsd:element name="EldaxId" ma:index="17" nillable="true" ma:displayName="ELDAx ID" ma:internalName="EldaxId">
      <xsd:simpleType>
        <xsd:restriction base="dms:Text">
          <xsd:maxLength value="255"/>
        </xsd:restriction>
      </xsd:simpleType>
    </xsd:element>
    <xsd:element name="ValidacniProtokol" ma:index="24" nillable="true" ma:displayName="validation_link" ma:format="Hyperlink" ma:internalName="ValidacniProtoko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alidni" ma:index="25" nillable="true" ma:displayName="Validní" ma:format="Dropdown" ma:internalName="Validni">
      <xsd:simpleType>
        <xsd:restriction base="dms:Choice">
          <xsd:enumeration value="Validní"/>
          <xsd:enumeration value="Nevalidní"/>
          <xsd:enumeration value="Nemožné určit"/>
        </xsd:restriction>
      </xsd:simpleType>
    </xsd:element>
    <xsd:element name="Podepsano" ma:index="26" nillable="true" ma:displayName="Podepsáno" ma:default="0" ma:internalName="Podepsano">
      <xsd:simpleType>
        <xsd:restriction base="dms:Boolean"/>
      </xsd:simpleType>
    </xsd:element>
    <xsd:element name="DuveryhodneUlozeno" ma:index="27" nillable="true" ma:displayName="Důvěryhodně uloženo" ma:default="0" ma:internalName="DuveryhodneUlozeno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0DADF7-7F0B-4201-9069-33F929582B66}"/>
</file>

<file path=customXml/itemProps2.xml><?xml version="1.0" encoding="utf-8"?>
<ds:datastoreItem xmlns:ds="http://schemas.openxmlformats.org/officeDocument/2006/customXml" ds:itemID="{1399FD23-EE9D-4D09-9D24-6B60EA0D8283}"/>
</file>

<file path=customXml/itemProps3.xml><?xml version="1.0" encoding="utf-8"?>
<ds:datastoreItem xmlns:ds="http://schemas.openxmlformats.org/officeDocument/2006/customXml" ds:itemID="{F0D75517-2368-45FC-BB50-CD5F02D278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Benza Michael</dc:creator>
  <cp:keywords/>
  <dc:description/>
  <cp:lastModifiedBy>Benza Michael</cp:lastModifiedBy>
  <cp:revision/>
  <dcterms:created xsi:type="dcterms:W3CDTF">2024-01-04T15:19:32Z</dcterms:created>
  <dcterms:modified xsi:type="dcterms:W3CDTF">2024-09-15T11:48:09Z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</Properties>
</file>